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4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5.xml" ContentType="application/vnd.openxmlformats-officedocument.drawing+xml"/>
  <Override PartName="/xl/charts/chart24.xml" ContentType="application/vnd.openxmlformats-officedocument.drawingml.chart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90" windowWidth="14115" windowHeight="4680" tabRatio="726" firstSheet="5" activeTab="8"/>
  </bookViews>
  <sheets>
    <sheet name="Summer sun elevation per days" sheetId="1" r:id="rId1"/>
    <sheet name="Winter sun Elevation per Days" sheetId="2" r:id="rId2"/>
    <sheet name="Sunrise- Sunset per months" sheetId="6" r:id="rId3"/>
    <sheet name="Degrees per days" sheetId="3" r:id="rId4"/>
    <sheet name="Degrees Germany-Spain" sheetId="7" r:id="rId5"/>
    <sheet name="Amortitation" sheetId="4" r:id="rId6"/>
    <sheet name="Amount of energy (light+equip)" sheetId="8" r:id="rId7"/>
    <sheet name="Energy efficiency Oldenburg" sheetId="5" r:id="rId8"/>
    <sheet name="Energy efficiency Spain" sheetId="9" r:id="rId9"/>
  </sheets>
  <calcPr calcId="145621"/>
</workbook>
</file>

<file path=xl/calcChain.xml><?xml version="1.0" encoding="utf-8"?>
<calcChain xmlns="http://schemas.openxmlformats.org/spreadsheetml/2006/main">
  <c r="C66" i="4" l="1"/>
  <c r="G84" i="9"/>
  <c r="G85" i="9"/>
  <c r="S4" i="9"/>
  <c r="R4" i="9"/>
  <c r="T4" i="9" s="1"/>
  <c r="O13" i="9"/>
  <c r="G78" i="9" s="1"/>
  <c r="O17" i="9"/>
  <c r="G82" i="9" s="1"/>
  <c r="O18" i="9"/>
  <c r="G83" i="9" s="1"/>
  <c r="O19" i="9"/>
  <c r="O20" i="9"/>
  <c r="O21" i="9"/>
  <c r="G86" i="9" s="1"/>
  <c r="N23" i="9"/>
  <c r="O23" i="9" s="1"/>
  <c r="G88" i="9" s="1"/>
  <c r="N22" i="9"/>
  <c r="O22" i="9" s="1"/>
  <c r="G87" i="9" s="1"/>
  <c r="N21" i="9"/>
  <c r="N16" i="9"/>
  <c r="O16" i="9" s="1"/>
  <c r="G81" i="9" s="1"/>
  <c r="N15" i="9"/>
  <c r="O15" i="9" s="1"/>
  <c r="G80" i="9" s="1"/>
  <c r="N14" i="9"/>
  <c r="O14" i="9" s="1"/>
  <c r="G79" i="9" s="1"/>
  <c r="N13" i="9"/>
  <c r="N12" i="9"/>
  <c r="O12" i="9" s="1"/>
  <c r="G77" i="9" s="1"/>
  <c r="M23" i="9"/>
  <c r="M22" i="9"/>
  <c r="M21" i="9"/>
  <c r="M16" i="9"/>
  <c r="L14" i="5"/>
  <c r="M14" i="5" s="1"/>
  <c r="M15" i="9"/>
  <c r="M14" i="9"/>
  <c r="M13" i="9"/>
  <c r="M12" i="9"/>
  <c r="K15" i="9"/>
  <c r="K16" i="9"/>
  <c r="K17" i="9"/>
  <c r="K18" i="9"/>
  <c r="K19" i="9"/>
  <c r="K20" i="9"/>
  <c r="O63" i="9" l="1"/>
  <c r="O62" i="9"/>
  <c r="O61" i="9"/>
  <c r="O60" i="9"/>
  <c r="O59" i="9"/>
  <c r="O58" i="9"/>
  <c r="O57" i="9"/>
  <c r="O56" i="9"/>
  <c r="O55" i="9"/>
  <c r="F56" i="9"/>
  <c r="O54" i="9"/>
  <c r="J55" i="9"/>
  <c r="I55" i="9"/>
  <c r="O53" i="9"/>
  <c r="J54" i="9"/>
  <c r="I54" i="9"/>
  <c r="O52" i="9"/>
  <c r="J53" i="9"/>
  <c r="I53" i="9"/>
  <c r="O51" i="9"/>
  <c r="J52" i="9"/>
  <c r="I52" i="9"/>
  <c r="E31" i="5"/>
  <c r="N31" i="8"/>
  <c r="N30" i="8"/>
  <c r="N29" i="8"/>
  <c r="N28" i="8"/>
  <c r="N27" i="8"/>
  <c r="N26" i="8"/>
  <c r="N25" i="8"/>
  <c r="N24" i="8"/>
  <c r="N23" i="8"/>
  <c r="E24" i="8"/>
  <c r="N22" i="8"/>
  <c r="I23" i="8"/>
  <c r="H23" i="8"/>
  <c r="N21" i="8"/>
  <c r="I22" i="8"/>
  <c r="H22" i="8"/>
  <c r="N20" i="8"/>
  <c r="I21" i="8"/>
  <c r="H21" i="8"/>
  <c r="N19" i="8"/>
  <c r="I20" i="8"/>
  <c r="H20" i="8"/>
  <c r="I56" i="9" l="1"/>
  <c r="J56" i="9"/>
  <c r="I24" i="8"/>
  <c r="I26" i="8" s="1"/>
  <c r="O64" i="9"/>
  <c r="P64" i="9" s="1"/>
  <c r="N32" i="8"/>
  <c r="O32" i="8" s="1"/>
  <c r="H24" i="8"/>
  <c r="H26" i="8" s="1"/>
  <c r="H27" i="8"/>
  <c r="I27" i="8"/>
  <c r="I28" i="8" s="1"/>
  <c r="H28" i="8" l="1"/>
  <c r="J63" i="9"/>
  <c r="J64" i="9" s="1"/>
  <c r="J65" i="9" s="1"/>
  <c r="I63" i="9"/>
  <c r="I64" i="9" s="1"/>
  <c r="I65" i="9" s="1"/>
  <c r="J66" i="9"/>
  <c r="I66" i="9"/>
  <c r="N14" i="5"/>
  <c r="F33" i="5" s="1"/>
  <c r="G33" i="5" s="1"/>
  <c r="D49" i="5" s="1"/>
  <c r="N15" i="5"/>
  <c r="F34" i="5" s="1"/>
  <c r="G34" i="5" s="1"/>
  <c r="D50" i="5" s="1"/>
  <c r="N16" i="5"/>
  <c r="F35" i="5" s="1"/>
  <c r="G35" i="5" s="1"/>
  <c r="D51" i="5" s="1"/>
  <c r="N17" i="5"/>
  <c r="F36" i="5" s="1"/>
  <c r="G36" i="5" s="1"/>
  <c r="D52" i="5" s="1"/>
  <c r="N18" i="5"/>
  <c r="F37" i="5" s="1"/>
  <c r="G37" i="5" s="1"/>
  <c r="D53" i="5" s="1"/>
  <c r="L10" i="5"/>
  <c r="I67" i="9" l="1"/>
  <c r="J67" i="9"/>
  <c r="L19" i="5"/>
  <c r="L20" i="5"/>
  <c r="L21" i="5"/>
  <c r="L13" i="5"/>
  <c r="L12" i="5"/>
  <c r="L11" i="5"/>
  <c r="M21" i="5"/>
  <c r="N21" i="5" s="1"/>
  <c r="F40" i="5" s="1"/>
  <c r="G40" i="5" s="1"/>
  <c r="D56" i="5" s="1"/>
  <c r="M20" i="5"/>
  <c r="N20" i="5" s="1"/>
  <c r="F39" i="5" s="1"/>
  <c r="G39" i="5" s="1"/>
  <c r="D55" i="5" s="1"/>
  <c r="M19" i="5"/>
  <c r="N19" i="5" s="1"/>
  <c r="F38" i="5" s="1"/>
  <c r="G38" i="5" s="1"/>
  <c r="D54" i="5" s="1"/>
  <c r="M11" i="5"/>
  <c r="N11" i="5" s="1"/>
  <c r="F30" i="5" s="1"/>
  <c r="M13" i="5"/>
  <c r="N13" i="5" s="1"/>
  <c r="F32" i="5" s="1"/>
  <c r="G32" i="5" s="1"/>
  <c r="D48" i="5" s="1"/>
  <c r="M12" i="5"/>
  <c r="N12" i="5" s="1"/>
  <c r="F31" i="5" s="1"/>
  <c r="G31" i="5" s="1"/>
  <c r="D47" i="5" s="1"/>
  <c r="M10" i="5"/>
  <c r="N10" i="5" s="1"/>
  <c r="F29" i="5" s="1"/>
  <c r="C60" i="4" l="1"/>
  <c r="E85" i="4"/>
  <c r="E84" i="4"/>
  <c r="E83" i="4"/>
  <c r="E82" i="4"/>
  <c r="E81" i="4"/>
  <c r="C67" i="4"/>
  <c r="C68" i="4" s="1"/>
  <c r="C69" i="4" s="1"/>
  <c r="C70" i="4" s="1"/>
  <c r="C71" i="4" s="1"/>
  <c r="C72" i="4" s="1"/>
  <c r="C73" i="4" s="1"/>
  <c r="C74" i="4" s="1"/>
  <c r="C75" i="4" s="1"/>
  <c r="C76" i="4" s="1"/>
  <c r="C77" i="4" s="1"/>
  <c r="C78" i="4" s="1"/>
  <c r="C79" i="4" s="1"/>
  <c r="C80" i="4" s="1"/>
  <c r="C81" i="4" s="1"/>
  <c r="C82" i="4" s="1"/>
  <c r="C83" i="4" s="1"/>
  <c r="C84" i="4" s="1"/>
  <c r="C85" i="4" s="1"/>
  <c r="F65" i="4"/>
  <c r="D66" i="4" l="1"/>
  <c r="D67" i="4" s="1"/>
  <c r="D68" i="4" s="1"/>
  <c r="E66" i="4"/>
  <c r="E67" i="4" s="1"/>
  <c r="E68" i="4" s="1"/>
  <c r="E69" i="4" s="1"/>
  <c r="E70" i="4" s="1"/>
  <c r="E71" i="4" s="1"/>
  <c r="E72" i="4" s="1"/>
  <c r="E73" i="4" s="1"/>
  <c r="E74" i="4" s="1"/>
  <c r="E75" i="4" s="1"/>
  <c r="E76" i="4" s="1"/>
  <c r="E77" i="4" s="1"/>
  <c r="E78" i="4" s="1"/>
  <c r="E79" i="4" s="1"/>
  <c r="E80" i="4" s="1"/>
  <c r="D23" i="5"/>
  <c r="F16" i="4"/>
  <c r="E32" i="4"/>
  <c r="E33" i="4"/>
  <c r="E34" i="4"/>
  <c r="E35" i="4"/>
  <c r="E36" i="4"/>
  <c r="C8" i="4"/>
  <c r="C11" i="4" s="1"/>
  <c r="C17" i="4"/>
  <c r="C18" i="4" s="1"/>
  <c r="D17" i="4" l="1"/>
  <c r="D4" i="5"/>
  <c r="E18" i="5" s="1"/>
  <c r="E17" i="4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C19" i="4"/>
  <c r="F66" i="4"/>
  <c r="F67" i="4"/>
  <c r="D69" i="4"/>
  <c r="F68" i="4"/>
  <c r="E19" i="5" l="1"/>
  <c r="F19" i="5" s="1"/>
  <c r="E16" i="5"/>
  <c r="F16" i="5" s="1"/>
  <c r="G16" i="5" s="1"/>
  <c r="E17" i="5"/>
  <c r="E13" i="5"/>
  <c r="F13" i="5" s="1"/>
  <c r="E11" i="5"/>
  <c r="F32" i="9" s="1"/>
  <c r="E15" i="5"/>
  <c r="F15" i="5" s="1"/>
  <c r="E20" i="5"/>
  <c r="E14" i="5"/>
  <c r="F14" i="5" s="1"/>
  <c r="F18" i="5"/>
  <c r="G18" i="5" s="1"/>
  <c r="F39" i="9"/>
  <c r="F20" i="5"/>
  <c r="G20" i="5" s="1"/>
  <c r="F41" i="9"/>
  <c r="F17" i="5"/>
  <c r="G17" i="5" s="1"/>
  <c r="F38" i="9"/>
  <c r="F34" i="9"/>
  <c r="G34" i="9" s="1"/>
  <c r="H34" i="9" s="1"/>
  <c r="E10" i="5"/>
  <c r="E23" i="5" s="1"/>
  <c r="F11" i="5"/>
  <c r="I11" i="5" s="1"/>
  <c r="E21" i="5"/>
  <c r="E12" i="5"/>
  <c r="I20" i="5"/>
  <c r="D39" i="5"/>
  <c r="D75" i="5" s="1"/>
  <c r="F75" i="5" s="1"/>
  <c r="C20" i="4"/>
  <c r="D18" i="4"/>
  <c r="F17" i="4"/>
  <c r="D70" i="4"/>
  <c r="F69" i="4"/>
  <c r="D38" i="5" l="1"/>
  <c r="D74" i="5" s="1"/>
  <c r="F74" i="5" s="1"/>
  <c r="I19" i="5"/>
  <c r="J19" i="5" s="1"/>
  <c r="D37" i="5"/>
  <c r="D73" i="5" s="1"/>
  <c r="F73" i="5" s="1"/>
  <c r="F40" i="9"/>
  <c r="G40" i="9" s="1"/>
  <c r="H40" i="9" s="1"/>
  <c r="F21" i="9" s="1"/>
  <c r="G21" i="9" s="1"/>
  <c r="F37" i="9"/>
  <c r="G37" i="9" s="1"/>
  <c r="H37" i="9" s="1"/>
  <c r="D34" i="5"/>
  <c r="D70" i="5" s="1"/>
  <c r="F70" i="5" s="1"/>
  <c r="G15" i="5"/>
  <c r="H15" i="5" s="1"/>
  <c r="O15" i="5" s="1"/>
  <c r="P15" i="5" s="1"/>
  <c r="Q15" i="5" s="1"/>
  <c r="E50" i="5" s="1"/>
  <c r="G13" i="5"/>
  <c r="D32" i="5"/>
  <c r="D68" i="5" s="1"/>
  <c r="F68" i="5" s="1"/>
  <c r="F36" i="9"/>
  <c r="G36" i="9" s="1"/>
  <c r="H36" i="9" s="1"/>
  <c r="G19" i="5"/>
  <c r="D33" i="5"/>
  <c r="D69" i="5" s="1"/>
  <c r="F69" i="5" s="1"/>
  <c r="G14" i="5"/>
  <c r="H14" i="5" s="1"/>
  <c r="O14" i="5" s="1"/>
  <c r="P14" i="5" s="1"/>
  <c r="Q14" i="5" s="1"/>
  <c r="E49" i="5" s="1"/>
  <c r="G11" i="5"/>
  <c r="H11" i="5" s="1"/>
  <c r="O11" i="5" s="1"/>
  <c r="P11" i="5" s="1"/>
  <c r="Q11" i="5" s="1"/>
  <c r="E46" i="5" s="1"/>
  <c r="D35" i="5"/>
  <c r="D71" i="5" s="1"/>
  <c r="F71" i="5" s="1"/>
  <c r="D36" i="5"/>
  <c r="D72" i="5" s="1"/>
  <c r="F72" i="5" s="1"/>
  <c r="D30" i="5"/>
  <c r="D66" i="5" s="1"/>
  <c r="F66" i="5" s="1"/>
  <c r="F35" i="9"/>
  <c r="G35" i="9" s="1"/>
  <c r="H35" i="9" s="1"/>
  <c r="F16" i="9" s="1"/>
  <c r="G16" i="9" s="1"/>
  <c r="H16" i="9" s="1"/>
  <c r="F33" i="9"/>
  <c r="G33" i="9" s="1"/>
  <c r="H33" i="9" s="1"/>
  <c r="F12" i="5"/>
  <c r="F10" i="5"/>
  <c r="F31" i="9"/>
  <c r="G31" i="9" s="1"/>
  <c r="H31" i="9" s="1"/>
  <c r="F21" i="5"/>
  <c r="F42" i="9"/>
  <c r="G42" i="9" s="1"/>
  <c r="H42" i="9" s="1"/>
  <c r="G32" i="9"/>
  <c r="H32" i="9" s="1"/>
  <c r="F15" i="9"/>
  <c r="G15" i="9" s="1"/>
  <c r="H15" i="9" s="1"/>
  <c r="G38" i="9"/>
  <c r="H38" i="9" s="1"/>
  <c r="G41" i="9"/>
  <c r="H41" i="9" s="1"/>
  <c r="F18" i="9"/>
  <c r="G18" i="9" s="1"/>
  <c r="H18" i="9" s="1"/>
  <c r="G39" i="9"/>
  <c r="H39" i="9" s="1"/>
  <c r="H16" i="5"/>
  <c r="O16" i="5" s="1"/>
  <c r="P16" i="5" s="1"/>
  <c r="Q16" i="5" s="1"/>
  <c r="E51" i="5" s="1"/>
  <c r="F18" i="4"/>
  <c r="D19" i="4"/>
  <c r="H18" i="5"/>
  <c r="O18" i="5" s="1"/>
  <c r="P18" i="5" s="1"/>
  <c r="Q18" i="5" s="1"/>
  <c r="E53" i="5" s="1"/>
  <c r="H17" i="5"/>
  <c r="O17" i="5" s="1"/>
  <c r="P17" i="5" s="1"/>
  <c r="Q17" i="5" s="1"/>
  <c r="E52" i="5" s="1"/>
  <c r="C21" i="4"/>
  <c r="H20" i="5"/>
  <c r="O20" i="5" s="1"/>
  <c r="P20" i="5" s="1"/>
  <c r="Q20" i="5" s="1"/>
  <c r="E55" i="5" s="1"/>
  <c r="E30" i="5"/>
  <c r="G30" i="5" s="1"/>
  <c r="D46" i="5" s="1"/>
  <c r="H19" i="5"/>
  <c r="O19" i="5" s="1"/>
  <c r="P19" i="5" s="1"/>
  <c r="Q19" i="5" s="1"/>
  <c r="E54" i="5" s="1"/>
  <c r="H13" i="5"/>
  <c r="O13" i="5" s="1"/>
  <c r="P13" i="5" s="1"/>
  <c r="Q13" i="5" s="1"/>
  <c r="E48" i="5" s="1"/>
  <c r="J20" i="5"/>
  <c r="J11" i="5"/>
  <c r="D71" i="4"/>
  <c r="F70" i="4"/>
  <c r="F20" i="9" l="1"/>
  <c r="G20" i="9" s="1"/>
  <c r="H20" i="9" s="1"/>
  <c r="E83" i="9"/>
  <c r="I18" i="9"/>
  <c r="E80" i="9"/>
  <c r="I15" i="9"/>
  <c r="G21" i="5"/>
  <c r="H21" i="5" s="1"/>
  <c r="O21" i="5" s="1"/>
  <c r="P21" i="5" s="1"/>
  <c r="Q21" i="5" s="1"/>
  <c r="E56" i="5" s="1"/>
  <c r="D40" i="5"/>
  <c r="D76" i="5" s="1"/>
  <c r="F76" i="5" s="1"/>
  <c r="I21" i="5"/>
  <c r="J21" i="5" s="1"/>
  <c r="D29" i="5"/>
  <c r="G10" i="5"/>
  <c r="H10" i="5" s="1"/>
  <c r="O10" i="5" s="1"/>
  <c r="P10" i="5" s="1"/>
  <c r="I10" i="5"/>
  <c r="J10" i="5" s="1"/>
  <c r="E81" i="9"/>
  <c r="I16" i="9"/>
  <c r="F14" i="9"/>
  <c r="G14" i="9" s="1"/>
  <c r="F17" i="9"/>
  <c r="G17" i="9" s="1"/>
  <c r="H17" i="9" s="1"/>
  <c r="F22" i="9"/>
  <c r="G22" i="9" s="1"/>
  <c r="F19" i="9"/>
  <c r="G19" i="9" s="1"/>
  <c r="H19" i="9" s="1"/>
  <c r="F13" i="9"/>
  <c r="G13" i="9" s="1"/>
  <c r="F23" i="9"/>
  <c r="G23" i="9" s="1"/>
  <c r="F12" i="9"/>
  <c r="H43" i="9"/>
  <c r="H21" i="9"/>
  <c r="J21" i="9"/>
  <c r="K21" i="9" s="1"/>
  <c r="I12" i="5"/>
  <c r="J12" i="5" s="1"/>
  <c r="D31" i="5"/>
  <c r="D67" i="5" s="1"/>
  <c r="F67" i="5" s="1"/>
  <c r="G12" i="5"/>
  <c r="H12" i="5" s="1"/>
  <c r="O12" i="5" s="1"/>
  <c r="P12" i="5" s="1"/>
  <c r="Q12" i="5" s="1"/>
  <c r="E47" i="5" s="1"/>
  <c r="C22" i="4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F19" i="4"/>
  <c r="D20" i="4"/>
  <c r="D72" i="4"/>
  <c r="F71" i="4"/>
  <c r="Q10" i="5" l="1"/>
  <c r="Q23" i="5" s="1"/>
  <c r="P23" i="5"/>
  <c r="O23" i="5"/>
  <c r="G12" i="9"/>
  <c r="F25" i="9"/>
  <c r="J23" i="9"/>
  <c r="K23" i="9" s="1"/>
  <c r="H23" i="9"/>
  <c r="H13" i="9"/>
  <c r="J13" i="9"/>
  <c r="K13" i="9" s="1"/>
  <c r="E84" i="9"/>
  <c r="I19" i="9"/>
  <c r="H22" i="9"/>
  <c r="J22" i="9"/>
  <c r="K22" i="9" s="1"/>
  <c r="E82" i="9"/>
  <c r="I17" i="9"/>
  <c r="J14" i="9"/>
  <c r="K14" i="9" s="1"/>
  <c r="H14" i="9"/>
  <c r="E85" i="9"/>
  <c r="I20" i="9"/>
  <c r="E86" i="9"/>
  <c r="I21" i="9"/>
  <c r="P16" i="9"/>
  <c r="Q16" i="9" s="1"/>
  <c r="F81" i="9"/>
  <c r="H81" i="9" s="1"/>
  <c r="D65" i="5"/>
  <c r="F65" i="5" s="1"/>
  <c r="E29" i="5"/>
  <c r="G29" i="5" s="1"/>
  <c r="D45" i="5" s="1"/>
  <c r="P15" i="9"/>
  <c r="Q15" i="9" s="1"/>
  <c r="F80" i="9"/>
  <c r="H80" i="9" s="1"/>
  <c r="P18" i="9"/>
  <c r="Q18" i="9" s="1"/>
  <c r="F83" i="9"/>
  <c r="H83" i="9" s="1"/>
  <c r="C35" i="4"/>
  <c r="D21" i="4"/>
  <c r="F20" i="4"/>
  <c r="E45" i="5"/>
  <c r="E57" i="5" s="1"/>
  <c r="D73" i="4"/>
  <c r="F72" i="4"/>
  <c r="R18" i="9" l="1"/>
  <c r="F100" i="9" s="1"/>
  <c r="E100" i="9"/>
  <c r="R15" i="9"/>
  <c r="F97" i="9" s="1"/>
  <c r="E97" i="9"/>
  <c r="R16" i="9"/>
  <c r="F98" i="9" s="1"/>
  <c r="E98" i="9"/>
  <c r="E87" i="9"/>
  <c r="I22" i="9"/>
  <c r="E78" i="9"/>
  <c r="I13" i="9"/>
  <c r="H12" i="9"/>
  <c r="J12" i="9"/>
  <c r="K12" i="9" s="1"/>
  <c r="P21" i="9"/>
  <c r="Q21" i="9" s="1"/>
  <c r="F86" i="9"/>
  <c r="H86" i="9" s="1"/>
  <c r="P20" i="9"/>
  <c r="Q20" i="9" s="1"/>
  <c r="F85" i="9"/>
  <c r="H85" i="9" s="1"/>
  <c r="E79" i="9"/>
  <c r="I14" i="9"/>
  <c r="P17" i="9"/>
  <c r="Q17" i="9" s="1"/>
  <c r="F82" i="9"/>
  <c r="H82" i="9" s="1"/>
  <c r="P19" i="9"/>
  <c r="Q19" i="9" s="1"/>
  <c r="F84" i="9"/>
  <c r="H84" i="9" s="1"/>
  <c r="E88" i="9"/>
  <c r="I23" i="9"/>
  <c r="I40" i="9"/>
  <c r="E21" i="9" s="1"/>
  <c r="I35" i="9"/>
  <c r="E16" i="9" s="1"/>
  <c r="I34" i="9"/>
  <c r="E15" i="9" s="1"/>
  <c r="I37" i="9"/>
  <c r="E18" i="9" s="1"/>
  <c r="I39" i="9"/>
  <c r="E20" i="9" s="1"/>
  <c r="I33" i="9"/>
  <c r="E14" i="9" s="1"/>
  <c r="I36" i="9"/>
  <c r="E17" i="9" s="1"/>
  <c r="I41" i="9"/>
  <c r="E22" i="9" s="1"/>
  <c r="I38" i="9"/>
  <c r="E19" i="9" s="1"/>
  <c r="I32" i="9"/>
  <c r="E13" i="9" s="1"/>
  <c r="I42" i="9"/>
  <c r="E23" i="9" s="1"/>
  <c r="I31" i="9"/>
  <c r="C36" i="4"/>
  <c r="F21" i="4"/>
  <c r="D22" i="4"/>
  <c r="D74" i="4"/>
  <c r="F73" i="4"/>
  <c r="R19" i="9" l="1"/>
  <c r="F101" i="9" s="1"/>
  <c r="E101" i="9"/>
  <c r="R17" i="9"/>
  <c r="F99" i="9" s="1"/>
  <c r="E99" i="9"/>
  <c r="R20" i="9"/>
  <c r="F102" i="9" s="1"/>
  <c r="E102" i="9"/>
  <c r="R21" i="9"/>
  <c r="F103" i="9" s="1"/>
  <c r="E103" i="9"/>
  <c r="E77" i="9"/>
  <c r="I12" i="9"/>
  <c r="E12" i="9"/>
  <c r="E25" i="9" s="1"/>
  <c r="I43" i="9"/>
  <c r="P23" i="9"/>
  <c r="Q23" i="9" s="1"/>
  <c r="F88" i="9"/>
  <c r="H88" i="9" s="1"/>
  <c r="P14" i="9"/>
  <c r="Q14" i="9" s="1"/>
  <c r="F79" i="9"/>
  <c r="H79" i="9" s="1"/>
  <c r="P13" i="9"/>
  <c r="Q13" i="9" s="1"/>
  <c r="F78" i="9"/>
  <c r="H78" i="9" s="1"/>
  <c r="P22" i="9"/>
  <c r="Q22" i="9" s="1"/>
  <c r="F87" i="9"/>
  <c r="H87" i="9" s="1"/>
  <c r="F22" i="4"/>
  <c r="D23" i="4"/>
  <c r="D75" i="4"/>
  <c r="F74" i="4"/>
  <c r="R22" i="9" l="1"/>
  <c r="F104" i="9" s="1"/>
  <c r="E104" i="9"/>
  <c r="R14" i="9"/>
  <c r="F96" i="9" s="1"/>
  <c r="E96" i="9"/>
  <c r="R23" i="9"/>
  <c r="F105" i="9" s="1"/>
  <c r="E105" i="9"/>
  <c r="R13" i="9"/>
  <c r="F95" i="9" s="1"/>
  <c r="E95" i="9"/>
  <c r="P12" i="9"/>
  <c r="Q12" i="9" s="1"/>
  <c r="F77" i="9"/>
  <c r="H77" i="9" s="1"/>
  <c r="F23" i="4"/>
  <c r="D24" i="4"/>
  <c r="D76" i="4"/>
  <c r="F75" i="4"/>
  <c r="R12" i="9" l="1"/>
  <c r="E94" i="9"/>
  <c r="D25" i="4"/>
  <c r="F24" i="4"/>
  <c r="D77" i="4"/>
  <c r="F76" i="4"/>
  <c r="F94" i="9" l="1"/>
  <c r="F106" i="9" s="1"/>
  <c r="R25" i="9"/>
  <c r="F25" i="4"/>
  <c r="D26" i="4"/>
  <c r="D78" i="4"/>
  <c r="F77" i="4"/>
  <c r="F26" i="4" l="1"/>
  <c r="D27" i="4"/>
  <c r="D79" i="4"/>
  <c r="F78" i="4"/>
  <c r="F27" i="4" l="1"/>
  <c r="D28" i="4"/>
  <c r="D80" i="4"/>
  <c r="F79" i="4"/>
  <c r="D29" i="4" l="1"/>
  <c r="F28" i="4"/>
  <c r="D81" i="4"/>
  <c r="F80" i="4"/>
  <c r="F29" i="4" l="1"/>
  <c r="D30" i="4"/>
  <c r="D82" i="4"/>
  <c r="F81" i="4"/>
  <c r="F30" i="4" l="1"/>
  <c r="D31" i="4"/>
  <c r="D83" i="4"/>
  <c r="F82" i="4"/>
  <c r="F31" i="4" l="1"/>
  <c r="D32" i="4"/>
  <c r="D84" i="4"/>
  <c r="F83" i="4"/>
  <c r="D33" i="4" l="1"/>
  <c r="F32" i="4"/>
  <c r="D85" i="4"/>
  <c r="F85" i="4" s="1"/>
  <c r="F84" i="4"/>
  <c r="F33" i="4" l="1"/>
  <c r="D34" i="4"/>
  <c r="F34" i="4" l="1"/>
  <c r="D35" i="4"/>
  <c r="F35" i="4" l="1"/>
  <c r="D36" i="4"/>
  <c r="F36" i="4" s="1"/>
  <c r="G3" i="4" s="1"/>
</calcChain>
</file>

<file path=xl/comments1.xml><?xml version="1.0" encoding="utf-8"?>
<comments xmlns="http://schemas.openxmlformats.org/spreadsheetml/2006/main">
  <authors>
    <author>kako7090</author>
  </authors>
  <commentList>
    <comment ref="C11" authorId="0">
      <text>
        <r>
          <rPr>
            <sz val="8"/>
            <color indexed="81"/>
            <rFont val="Tahoma"/>
            <family val="2"/>
          </rPr>
          <t xml:space="preserve">Money we pay for 15   years to the bank for the loan request.
</t>
        </r>
      </text>
    </comment>
    <comment ref="C17" authorId="0">
      <text>
        <r>
          <rPr>
            <sz val="8"/>
            <color indexed="81"/>
            <rFont val="Tahoma"/>
            <family val="2"/>
          </rPr>
          <t>Electricity :
Production ENERGY /  Installed Power (performance of de panels)</t>
        </r>
      </text>
    </comment>
    <comment ref="D17" authorId="0">
      <text>
        <r>
          <rPr>
            <sz val="8"/>
            <color indexed="81"/>
            <rFont val="Tahoma"/>
            <family val="2"/>
          </rPr>
          <t>Money we get for the electricity generated.
             Price/kWh *  Electricity</t>
        </r>
      </text>
    </comment>
    <comment ref="F17" authorId="0">
      <text>
        <r>
          <rPr>
            <sz val="8"/>
            <color indexed="81"/>
            <rFont val="Tahoma"/>
            <family val="2"/>
          </rPr>
          <t>Money we earn per month: 
Money we earn from the sale of energy to the net minus the money we pay the bank for the loan requested.</t>
        </r>
      </text>
    </comment>
    <comment ref="C60" authorId="0">
      <text>
        <r>
          <rPr>
            <sz val="8"/>
            <color indexed="81"/>
            <rFont val="Tahoma"/>
            <family val="2"/>
          </rPr>
          <t xml:space="preserve">Money we pay for 15   years to the bank for the loan request.
</t>
        </r>
      </text>
    </comment>
    <comment ref="C66" authorId="0">
      <text>
        <r>
          <rPr>
            <sz val="8"/>
            <color indexed="81"/>
            <rFont val="Tahoma"/>
            <family val="2"/>
          </rPr>
          <t>Electricity :
Production ENERGY /  Installed Power (performance of de panels)</t>
        </r>
      </text>
    </comment>
    <comment ref="D66" authorId="0">
      <text>
        <r>
          <rPr>
            <sz val="8"/>
            <color indexed="81"/>
            <rFont val="Tahoma"/>
            <family val="2"/>
          </rPr>
          <t>Money we get for the electricity generated.
             Price/kWh *  Electricity</t>
        </r>
      </text>
    </comment>
    <comment ref="F66" authorId="0">
      <text>
        <r>
          <rPr>
            <sz val="8"/>
            <color indexed="81"/>
            <rFont val="Tahoma"/>
            <family val="2"/>
          </rPr>
          <t>Money we earn per month: 
The number is negative because though we sell all the energy to the net it would´t be profitable for us to put the panels because we might not pay them.</t>
        </r>
      </text>
    </comment>
  </commentList>
</comments>
</file>

<file path=xl/sharedStrings.xml><?xml version="1.0" encoding="utf-8"?>
<sst xmlns="http://schemas.openxmlformats.org/spreadsheetml/2006/main" count="472" uniqueCount="147">
  <si>
    <t>Hours</t>
  </si>
  <si>
    <t>Oldenburg</t>
  </si>
  <si>
    <t>Valencia</t>
  </si>
  <si>
    <t xml:space="preserve">Hours </t>
  </si>
  <si>
    <t>Degrees</t>
  </si>
  <si>
    <t>Summer Degrees</t>
  </si>
  <si>
    <t>Valencia-Summer</t>
  </si>
  <si>
    <r>
      <t>Elevation (</t>
    </r>
    <r>
      <rPr>
        <sz val="9"/>
        <color theme="1"/>
        <rFont val="Calibri"/>
        <family val="2"/>
      </rPr>
      <t>⁰)</t>
    </r>
  </si>
  <si>
    <t>Oldenburg- Summer</t>
  </si>
  <si>
    <t xml:space="preserve">Elevation </t>
  </si>
  <si>
    <t>Year</t>
  </si>
  <si>
    <t>Turnover</t>
  </si>
  <si>
    <t>Interest Rate</t>
  </si>
  <si>
    <t>Costs</t>
  </si>
  <si>
    <t>Duration Loan</t>
  </si>
  <si>
    <t>Annuity</t>
  </si>
  <si>
    <t>Financing</t>
  </si>
  <si>
    <t>Downpayment</t>
  </si>
  <si>
    <t>Loan</t>
  </si>
  <si>
    <t>Cash Flow</t>
  </si>
  <si>
    <t>Internal Rate of Return</t>
  </si>
  <si>
    <t>Months</t>
  </si>
  <si>
    <t xml:space="preserve">February </t>
  </si>
  <si>
    <t>January</t>
  </si>
  <si>
    <t>March</t>
  </si>
  <si>
    <t>April</t>
  </si>
  <si>
    <t>May</t>
  </si>
  <si>
    <t>June</t>
  </si>
  <si>
    <t>July</t>
  </si>
  <si>
    <t>Agust</t>
  </si>
  <si>
    <t>September</t>
  </si>
  <si>
    <t>October</t>
  </si>
  <si>
    <t>November</t>
  </si>
  <si>
    <t>December</t>
  </si>
  <si>
    <t>Total energy</t>
  </si>
  <si>
    <t>TOTAL</t>
  </si>
  <si>
    <t>Perc./month</t>
  </si>
  <si>
    <t>W</t>
  </si>
  <si>
    <t>February</t>
  </si>
  <si>
    <t>August</t>
  </si>
  <si>
    <t>Spetember</t>
  </si>
  <si>
    <t>5.32</t>
  </si>
  <si>
    <t>Germany</t>
  </si>
  <si>
    <t>Spain</t>
  </si>
  <si>
    <t>Countries</t>
  </si>
  <si>
    <t>Valencia sunrise</t>
  </si>
  <si>
    <t>Valencia Sunset</t>
  </si>
  <si>
    <t>Oldenburg Sunrise</t>
  </si>
  <si>
    <t>Oldenburg Sunset</t>
  </si>
  <si>
    <t>Days</t>
  </si>
  <si>
    <t>Dates</t>
  </si>
  <si>
    <t>Costs of the panel</t>
  </si>
  <si>
    <t>Summer 4/06/2012</t>
  </si>
  <si>
    <t>Winter 4/1/2012</t>
  </si>
  <si>
    <t>Winter 4/01/2012</t>
  </si>
  <si>
    <t>kWh</t>
  </si>
  <si>
    <t>0</t>
  </si>
  <si>
    <t>Energy solar panels</t>
  </si>
  <si>
    <t xml:space="preserve"> kWh/d</t>
  </si>
  <si>
    <t xml:space="preserve">Energy solar panels </t>
  </si>
  <si>
    <t xml:space="preserve">Aviable energy </t>
  </si>
  <si>
    <t>Heating demand</t>
  </si>
  <si>
    <t>kWh/d</t>
  </si>
  <si>
    <t xml:space="preserve"> Aviable electricity </t>
  </si>
  <si>
    <t>Electricity solar panels</t>
  </si>
  <si>
    <t>KWh</t>
  </si>
  <si>
    <t>Energy SP - Ene. EQUIP.</t>
  </si>
  <si>
    <t>kWh/month</t>
  </si>
  <si>
    <t>€/kWh</t>
  </si>
  <si>
    <t>kwh/d</t>
  </si>
  <si>
    <t>Results</t>
  </si>
  <si>
    <t>Electricity kW</t>
  </si>
  <si>
    <t>Heat demand</t>
  </si>
  <si>
    <t>Winter</t>
  </si>
  <si>
    <t>Summer</t>
  </si>
  <si>
    <t>LIGTHING</t>
  </si>
  <si>
    <t>Power</t>
  </si>
  <si>
    <t xml:space="preserve">    Hours of</t>
  </si>
  <si>
    <t>Energy Wh</t>
  </si>
  <si>
    <t>EQUIP</t>
  </si>
  <si>
    <t xml:space="preserve">     Hours of  </t>
  </si>
  <si>
    <t xml:space="preserve"> Electric </t>
  </si>
  <si>
    <t xml:space="preserve">  daily use (h)</t>
  </si>
  <si>
    <t xml:space="preserve">       daily use (h)</t>
  </si>
  <si>
    <t>Compsuption (Wh)</t>
  </si>
  <si>
    <t>Computer</t>
  </si>
  <si>
    <t>Bathroom</t>
  </si>
  <si>
    <t>Stairs</t>
  </si>
  <si>
    <t>Sound equipment</t>
  </si>
  <si>
    <t>DVd player</t>
  </si>
  <si>
    <t>Wireless router</t>
  </si>
  <si>
    <t>Cordless telephone</t>
  </si>
  <si>
    <t>TV</t>
  </si>
  <si>
    <t>Fridge</t>
  </si>
  <si>
    <t>Microwave</t>
  </si>
  <si>
    <t>Expresso machine</t>
  </si>
  <si>
    <t>Toaster oven</t>
  </si>
  <si>
    <t>Cooking range</t>
  </si>
  <si>
    <t>Printer</t>
  </si>
  <si>
    <t>Ventilation</t>
  </si>
  <si>
    <t xml:space="preserve">   Hours of</t>
  </si>
  <si>
    <t>Room of meetings (1st floor)</t>
  </si>
  <si>
    <t xml:space="preserve">Second floor </t>
  </si>
  <si>
    <t>Total Euros</t>
  </si>
  <si>
    <t>Energy demand for heating</t>
  </si>
  <si>
    <t>Energy PV - Engy. D. heating</t>
  </si>
  <si>
    <t>Total euros</t>
  </si>
  <si>
    <t>Energy EQUIP</t>
  </si>
  <si>
    <t>Ligthling (kWh)</t>
  </si>
  <si>
    <t>Equip (kWh)</t>
  </si>
  <si>
    <t>(COP*3℅) W</t>
  </si>
  <si>
    <t>(COP*3℅) kWh/d</t>
  </si>
  <si>
    <t>TOTAL energy -30%</t>
  </si>
  <si>
    <t>62</t>
  </si>
  <si>
    <t>1</t>
  </si>
  <si>
    <t>COP</t>
  </si>
  <si>
    <t>Price of the energie we buy</t>
  </si>
  <si>
    <t>Price of the energie we sell</t>
  </si>
  <si>
    <t>Iva</t>
  </si>
  <si>
    <t>with IVA</t>
  </si>
  <si>
    <t>Electric tax Spain</t>
  </si>
  <si>
    <t>Price of the energy we buy</t>
  </si>
  <si>
    <t>Price of the energy we sell</t>
  </si>
  <si>
    <r>
      <t>Price of energy without taxes (</t>
    </r>
    <r>
      <rPr>
        <b/>
        <sz val="11"/>
        <color theme="1"/>
        <rFont val="Calibri"/>
        <family val="2"/>
      </rPr>
      <t>€/kWh)</t>
    </r>
  </si>
  <si>
    <t>Price of energy with taxes(€/kWh)</t>
  </si>
  <si>
    <t>Perc./month Spain</t>
  </si>
  <si>
    <t>+ 30% per month of energy in Spain</t>
  </si>
  <si>
    <t>Energy solar panels oldenburg (kWh)</t>
  </si>
  <si>
    <t>+30%</t>
  </si>
  <si>
    <t>Calculation of the + 30 % of energy absorbed by the panels in Spain.</t>
  </si>
  <si>
    <t>Energy efficience in Spain.</t>
  </si>
  <si>
    <t>Energy efficiency.</t>
  </si>
  <si>
    <t>Amortization</t>
  </si>
  <si>
    <t>Amortization solar panel without money</t>
  </si>
  <si>
    <t>Lighting</t>
  </si>
  <si>
    <t>Equip</t>
  </si>
  <si>
    <t>Total energy P.V</t>
  </si>
  <si>
    <t>Heat pump</t>
  </si>
  <si>
    <t>Equip in Spain</t>
  </si>
  <si>
    <t>Lighting in Spain</t>
  </si>
  <si>
    <t>LIGHTING</t>
  </si>
  <si>
    <t>Installed Power (W)</t>
  </si>
  <si>
    <t>Production  (kW)</t>
  </si>
  <si>
    <t>Price  (kWh)</t>
  </si>
  <si>
    <t>kwh/month</t>
  </si>
  <si>
    <t>Electricity (w)</t>
  </si>
  <si>
    <t>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</si>
</sst>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€_-;\-* #,##0.00\ _€_-;_-* &quot;-&quot;??\ _€_-;_-@_-"/>
    <numFmt numFmtId="164" formatCode="[$-F400]h:mm:ss\ AM/PM"/>
    <numFmt numFmtId="165" formatCode="#,##0.000"/>
    <numFmt numFmtId="166" formatCode="#,##0.0000"/>
    <numFmt numFmtId="167" formatCode="0.0"/>
    <numFmt numFmtId="168" formatCode="0.000"/>
    <numFmt numFmtId="169" formatCode="0.00000"/>
    <numFmt numFmtId="170" formatCode="0.0000"/>
  </numFmts>
  <fonts count="31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rgb="FFFFFF00"/>
      <name val="Arial"/>
      <family val="2"/>
    </font>
    <font>
      <sz val="9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 Unicode MS"/>
      <family val="2"/>
    </font>
    <font>
      <u/>
      <sz val="9.9"/>
      <color theme="10"/>
      <name val="Calibri"/>
      <family val="2"/>
    </font>
    <font>
      <b/>
      <sz val="11"/>
      <color theme="0"/>
      <name val="Calibri"/>
      <family val="2"/>
      <scheme val="minor"/>
    </font>
    <font>
      <sz val="8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E9F0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26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2" fontId="1" fillId="0" borderId="1" xfId="0" applyNumberFormat="1" applyFont="1" applyFill="1" applyBorder="1" applyAlignment="1">
      <alignment horizontal="center" wrapText="1"/>
    </xf>
    <xf numFmtId="0" fontId="0" fillId="0" borderId="0" xfId="0" applyAlignment="1"/>
    <xf numFmtId="21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164" fontId="1" fillId="0" borderId="3" xfId="0" applyNumberFormat="1" applyFont="1" applyFill="1" applyBorder="1" applyAlignment="1">
      <alignment horizontal="center" wrapText="1"/>
    </xf>
    <xf numFmtId="2" fontId="1" fillId="0" borderId="3" xfId="0" applyNumberFormat="1" applyFont="1" applyFill="1" applyBorder="1" applyAlignment="1">
      <alignment horizontal="center" wrapText="1"/>
    </xf>
    <xf numFmtId="164" fontId="1" fillId="0" borderId="7" xfId="0" applyNumberFormat="1" applyFont="1" applyFill="1" applyBorder="1" applyAlignment="1">
      <alignment horizontal="center" wrapText="1"/>
    </xf>
    <xf numFmtId="2" fontId="1" fillId="0" borderId="7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21" fontId="1" fillId="0" borderId="3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0" fontId="1" fillId="2" borderId="8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wrapText="1"/>
    </xf>
    <xf numFmtId="0" fontId="7" fillId="7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2" xfId="0" applyBorder="1" applyAlignment="1">
      <alignment horizontal="center" vertical="center"/>
    </xf>
    <xf numFmtId="21" fontId="1" fillId="0" borderId="5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21" fontId="1" fillId="0" borderId="4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21" fontId="1" fillId="0" borderId="5" xfId="0" applyNumberFormat="1" applyFont="1" applyFill="1" applyBorder="1" applyAlignment="1">
      <alignment horizontal="right" wrapText="1"/>
    </xf>
    <xf numFmtId="0" fontId="0" fillId="0" borderId="2" xfId="0" applyFill="1" applyBorder="1"/>
    <xf numFmtId="21" fontId="1" fillId="0" borderId="4" xfId="0" applyNumberFormat="1" applyFont="1" applyFill="1" applyBorder="1" applyAlignment="1">
      <alignment horizontal="right" wrapText="1"/>
    </xf>
    <xf numFmtId="21" fontId="1" fillId="5" borderId="5" xfId="0" applyNumberFormat="1" applyFont="1" applyFill="1" applyBorder="1" applyAlignment="1">
      <alignment horizontal="right" wrapText="1"/>
    </xf>
    <xf numFmtId="21" fontId="1" fillId="5" borderId="4" xfId="0" applyNumberFormat="1" applyFont="1" applyFill="1" applyBorder="1" applyAlignment="1">
      <alignment horizontal="right" wrapText="1"/>
    </xf>
    <xf numFmtId="21" fontId="1" fillId="5" borderId="5" xfId="0" applyNumberFormat="1" applyFont="1" applyFill="1" applyBorder="1" applyAlignment="1">
      <alignment horizontal="center" vertical="center" wrapText="1"/>
    </xf>
    <xf numFmtId="21" fontId="1" fillId="5" borderId="4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10" fontId="0" fillId="0" borderId="0" xfId="0" applyNumberFormat="1"/>
    <xf numFmtId="4" fontId="0" fillId="0" borderId="0" xfId="0" applyNumberFormat="1"/>
    <xf numFmtId="21" fontId="1" fillId="6" borderId="3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0" fontId="0" fillId="0" borderId="11" xfId="1" applyNumberFormat="1" applyFon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0" fontId="0" fillId="0" borderId="0" xfId="1" applyNumberFormat="1" applyFont="1" applyBorder="1" applyAlignment="1">
      <alignment horizontal="center" vertical="center"/>
    </xf>
    <xf numFmtId="10" fontId="0" fillId="0" borderId="12" xfId="1" applyNumberFormat="1" applyFont="1" applyBorder="1" applyAlignment="1">
      <alignment horizontal="center" vertical="center"/>
    </xf>
    <xf numFmtId="0" fontId="13" fillId="9" borderId="13" xfId="0" applyFont="1" applyFill="1" applyBorder="1" applyAlignment="1">
      <alignment horizontal="center" vertical="center"/>
    </xf>
    <xf numFmtId="0" fontId="12" fillId="9" borderId="17" xfId="0" applyFont="1" applyFill="1" applyBorder="1" applyAlignment="1">
      <alignment horizontal="center" vertical="center"/>
    </xf>
    <xf numFmtId="1" fontId="0" fillId="3" borderId="21" xfId="0" applyNumberFormat="1" applyFill="1" applyBorder="1" applyAlignment="1">
      <alignment horizontal="center" vertical="center"/>
    </xf>
    <xf numFmtId="1" fontId="0" fillId="3" borderId="22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14" fillId="0" borderId="0" xfId="0" applyFont="1"/>
    <xf numFmtId="20" fontId="0" fillId="0" borderId="0" xfId="0" applyNumberFormat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15" fillId="0" borderId="0" xfId="2" applyAlignment="1" applyProtection="1"/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3" borderId="24" xfId="0" applyFill="1" applyBorder="1" applyAlignment="1">
      <alignment horizontal="left" vertical="center"/>
    </xf>
    <xf numFmtId="0" fontId="0" fillId="3" borderId="25" xfId="0" applyFill="1" applyBorder="1" applyAlignment="1">
      <alignment horizontal="left" vertical="center"/>
    </xf>
    <xf numFmtId="0" fontId="0" fillId="3" borderId="26" xfId="0" applyFill="1" applyBorder="1" applyAlignment="1">
      <alignment horizontal="left" vertical="center"/>
    </xf>
    <xf numFmtId="0" fontId="0" fillId="3" borderId="27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20" fontId="0" fillId="0" borderId="16" xfId="0" applyNumberFormat="1" applyBorder="1" applyAlignment="1">
      <alignment horizontal="center" vertical="center"/>
    </xf>
    <xf numFmtId="20" fontId="0" fillId="0" borderId="10" xfId="0" applyNumberFormat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0" borderId="0" xfId="0" applyAlignment="1">
      <alignment vertical="top"/>
    </xf>
    <xf numFmtId="0" fontId="4" fillId="11" borderId="1" xfId="0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13" borderId="3" xfId="0" applyFont="1" applyFill="1" applyBorder="1" applyAlignment="1">
      <alignment horizontal="center" wrapText="1"/>
    </xf>
    <xf numFmtId="21" fontId="1" fillId="13" borderId="3" xfId="0" applyNumberFormat="1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/>
    </xf>
    <xf numFmtId="21" fontId="1" fillId="13" borderId="1" xfId="0" applyNumberFormat="1" applyFont="1" applyFill="1" applyBorder="1" applyAlignment="1">
      <alignment horizontal="center" vertical="center" wrapText="1"/>
    </xf>
    <xf numFmtId="164" fontId="1" fillId="13" borderId="1" xfId="0" applyNumberFormat="1" applyFont="1" applyFill="1" applyBorder="1" applyAlignment="1">
      <alignment horizontal="center" vertical="center" wrapText="1"/>
    </xf>
    <xf numFmtId="21" fontId="0" fillId="13" borderId="1" xfId="0" applyNumberFormat="1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49" fontId="19" fillId="0" borderId="0" xfId="0" applyNumberFormat="1" applyFon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12" fillId="9" borderId="33" xfId="0" applyFont="1" applyFill="1" applyBorder="1" applyAlignment="1">
      <alignment horizontal="center" vertical="center"/>
    </xf>
    <xf numFmtId="2" fontId="20" fillId="0" borderId="0" xfId="0" applyNumberFormat="1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6" fillId="11" borderId="1" xfId="0" applyFont="1" applyFill="1" applyBorder="1" applyAlignment="1">
      <alignment horizontal="center" vertical="center"/>
    </xf>
    <xf numFmtId="0" fontId="0" fillId="0" borderId="9" xfId="0" applyBorder="1"/>
    <xf numFmtId="0" fontId="0" fillId="0" borderId="9" xfId="0" applyBorder="1" applyAlignment="1">
      <alignment horizontal="center" vertical="center"/>
    </xf>
    <xf numFmtId="0" fontId="21" fillId="0" borderId="0" xfId="2" applyFont="1" applyAlignment="1" applyProtection="1"/>
    <xf numFmtId="0" fontId="0" fillId="0" borderId="11" xfId="0" applyBorder="1"/>
    <xf numFmtId="0" fontId="16" fillId="11" borderId="13" xfId="0" applyFont="1" applyFill="1" applyBorder="1" applyAlignment="1">
      <alignment horizontal="center" vertical="center"/>
    </xf>
    <xf numFmtId="0" fontId="16" fillId="11" borderId="32" xfId="0" applyFont="1" applyFill="1" applyBorder="1" applyAlignment="1">
      <alignment horizontal="center" vertical="center"/>
    </xf>
    <xf numFmtId="0" fontId="16" fillId="11" borderId="2" xfId="0" applyFont="1" applyFill="1" applyBorder="1" applyAlignment="1">
      <alignment horizontal="center" vertical="center"/>
    </xf>
    <xf numFmtId="0" fontId="16" fillId="11" borderId="34" xfId="0" applyFont="1" applyFill="1" applyBorder="1" applyAlignment="1">
      <alignment horizontal="center" vertical="center"/>
    </xf>
    <xf numFmtId="0" fontId="16" fillId="11" borderId="2" xfId="0" applyFont="1" applyFill="1" applyBorder="1"/>
    <xf numFmtId="0" fontId="16" fillId="11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4" fillId="11" borderId="9" xfId="0" applyFont="1" applyFill="1" applyBorder="1" applyAlignment="1">
      <alignment horizontal="center" vertical="center"/>
    </xf>
    <xf numFmtId="0" fontId="4" fillId="11" borderId="11" xfId="0" applyFont="1" applyFill="1" applyBorder="1"/>
    <xf numFmtId="2" fontId="16" fillId="11" borderId="10" xfId="0" applyNumberFormat="1" applyFont="1" applyFill="1" applyBorder="1" applyAlignment="1">
      <alignment horizontal="center" vertical="center"/>
    </xf>
    <xf numFmtId="0" fontId="16" fillId="11" borderId="2" xfId="0" applyFont="1" applyFill="1" applyBorder="1" applyAlignment="1">
      <alignment horizontal="center"/>
    </xf>
    <xf numFmtId="0" fontId="4" fillId="11" borderId="0" xfId="0" applyFont="1" applyFill="1"/>
    <xf numFmtId="0" fontId="4" fillId="11" borderId="1" xfId="0" applyFont="1" applyFill="1" applyBorder="1"/>
    <xf numFmtId="0" fontId="0" fillId="3" borderId="1" xfId="0" applyFill="1" applyBorder="1"/>
    <xf numFmtId="167" fontId="0" fillId="0" borderId="35" xfId="0" applyNumberFormat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2" fontId="0" fillId="0" borderId="31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center" vertical="center"/>
    </xf>
    <xf numFmtId="167" fontId="12" fillId="0" borderId="2" xfId="0" applyNumberFormat="1" applyFon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1" fontId="0" fillId="3" borderId="37" xfId="0" applyNumberFormat="1" applyFill="1" applyBorder="1" applyAlignment="1">
      <alignment horizontal="center" vertical="center"/>
    </xf>
    <xf numFmtId="1" fontId="0" fillId="3" borderId="38" xfId="0" applyNumberFormat="1" applyFill="1" applyBorder="1" applyAlignment="1">
      <alignment horizontal="center" vertical="center"/>
    </xf>
    <xf numFmtId="167" fontId="23" fillId="0" borderId="2" xfId="0" applyNumberFormat="1" applyFont="1" applyBorder="1" applyAlignment="1">
      <alignment horizontal="center" vertical="center"/>
    </xf>
    <xf numFmtId="167" fontId="23" fillId="0" borderId="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7" fontId="0" fillId="0" borderId="11" xfId="0" applyNumberFormat="1" applyBorder="1" applyAlignment="1">
      <alignment horizontal="center" vertical="center"/>
    </xf>
    <xf numFmtId="2" fontId="12" fillId="0" borderId="10" xfId="0" applyNumberFormat="1" applyFont="1" applyBorder="1"/>
    <xf numFmtId="2" fontId="12" fillId="0" borderId="10" xfId="0" applyNumberFormat="1" applyFont="1" applyBorder="1" applyAlignment="1">
      <alignment horizontal="center" vertical="center"/>
    </xf>
    <xf numFmtId="0" fontId="13" fillId="9" borderId="13" xfId="0" applyFont="1" applyFill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2" fillId="0" borderId="0" xfId="0" applyFont="1" applyAlignment="1">
      <alignment horizontal="right"/>
    </xf>
    <xf numFmtId="2" fontId="12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168" fontId="0" fillId="0" borderId="9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13" fillId="9" borderId="13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0" fontId="12" fillId="3" borderId="39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3" fillId="9" borderId="13" xfId="0" applyFont="1" applyFill="1" applyBorder="1" applyAlignment="1">
      <alignment horizontal="center" vertical="center"/>
    </xf>
    <xf numFmtId="0" fontId="16" fillId="11" borderId="1" xfId="0" applyFont="1" applyFill="1" applyBorder="1" applyAlignment="1">
      <alignment horizontal="center" vertical="center"/>
    </xf>
    <xf numFmtId="2" fontId="0" fillId="0" borderId="0" xfId="1" applyNumberFormat="1" applyFont="1" applyBorder="1" applyAlignment="1">
      <alignment horizontal="center" vertical="center"/>
    </xf>
    <xf numFmtId="2" fontId="13" fillId="9" borderId="13" xfId="0" applyNumberFormat="1" applyFont="1" applyFill="1" applyBorder="1" applyAlignment="1">
      <alignment horizontal="center" vertical="center"/>
    </xf>
    <xf numFmtId="2" fontId="12" fillId="9" borderId="17" xfId="0" applyNumberFormat="1" applyFont="1" applyFill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2" fontId="12" fillId="0" borderId="0" xfId="0" applyNumberFormat="1" applyFont="1" applyAlignment="1">
      <alignment horizontal="right"/>
    </xf>
    <xf numFmtId="0" fontId="13" fillId="9" borderId="13" xfId="0" applyFont="1" applyFill="1" applyBorder="1" applyAlignment="1">
      <alignment horizontal="center" vertical="center"/>
    </xf>
    <xf numFmtId="0" fontId="22" fillId="11" borderId="1" xfId="0" applyFont="1" applyFill="1" applyBorder="1" applyAlignment="1">
      <alignment horizontal="center" vertical="center"/>
    </xf>
    <xf numFmtId="0" fontId="13" fillId="9" borderId="13" xfId="0" applyFont="1" applyFill="1" applyBorder="1" applyAlignment="1">
      <alignment horizontal="center" vertical="center"/>
    </xf>
    <xf numFmtId="1" fontId="20" fillId="0" borderId="0" xfId="0" applyNumberFormat="1" applyFont="1" applyBorder="1" applyAlignment="1">
      <alignment horizontal="center" vertical="center"/>
    </xf>
    <xf numFmtId="1" fontId="19" fillId="0" borderId="0" xfId="0" applyNumberFormat="1" applyFont="1" applyBorder="1" applyAlignment="1">
      <alignment horizontal="center" vertical="center"/>
    </xf>
    <xf numFmtId="167" fontId="18" fillId="0" borderId="35" xfId="0" applyNumberFormat="1" applyFont="1" applyBorder="1" applyAlignment="1">
      <alignment horizontal="center" vertical="center"/>
    </xf>
    <xf numFmtId="167" fontId="18" fillId="0" borderId="0" xfId="0" applyNumberFormat="1" applyFont="1" applyBorder="1" applyAlignment="1">
      <alignment horizontal="center" vertical="center"/>
    </xf>
    <xf numFmtId="167" fontId="0" fillId="0" borderId="15" xfId="0" applyNumberFormat="1" applyBorder="1" applyAlignment="1">
      <alignment horizontal="center" vertical="center"/>
    </xf>
    <xf numFmtId="167" fontId="0" fillId="0" borderId="16" xfId="0" applyNumberFormat="1" applyBorder="1" applyAlignment="1">
      <alignment horizontal="center" vertical="center"/>
    </xf>
    <xf numFmtId="2" fontId="0" fillId="0" borderId="0" xfId="0" applyNumberFormat="1" applyBorder="1"/>
    <xf numFmtId="0" fontId="0" fillId="0" borderId="0" xfId="0" applyBorder="1"/>
    <xf numFmtId="10" fontId="0" fillId="0" borderId="40" xfId="1" applyNumberFormat="1" applyFont="1" applyBorder="1" applyAlignment="1">
      <alignment horizontal="center" vertical="center"/>
    </xf>
    <xf numFmtId="2" fontId="0" fillId="0" borderId="12" xfId="1" applyNumberFormat="1" applyFont="1" applyBorder="1" applyAlignment="1">
      <alignment horizontal="center" vertical="center"/>
    </xf>
    <xf numFmtId="167" fontId="18" fillId="0" borderId="31" xfId="0" applyNumberFormat="1" applyFont="1" applyBorder="1" applyAlignment="1">
      <alignment horizontal="center" vertical="center"/>
    </xf>
    <xf numFmtId="167" fontId="18" fillId="0" borderId="15" xfId="0" applyNumberFormat="1" applyFont="1" applyBorder="1" applyAlignment="1">
      <alignment horizontal="center" vertical="center"/>
    </xf>
    <xf numFmtId="170" fontId="0" fillId="0" borderId="0" xfId="0" applyNumberFormat="1"/>
    <xf numFmtId="0" fontId="0" fillId="0" borderId="1" xfId="0" applyBorder="1" applyAlignment="1">
      <alignment horizontal="center"/>
    </xf>
    <xf numFmtId="10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169" fontId="0" fillId="0" borderId="1" xfId="0" applyNumberFormat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2" fontId="0" fillId="0" borderId="9" xfId="0" applyNumberFormat="1" applyBorder="1" applyAlignment="1">
      <alignment horizontal="center" vertical="center"/>
    </xf>
    <xf numFmtId="2" fontId="0" fillId="0" borderId="11" xfId="0" applyNumberFormat="1" applyBorder="1"/>
    <xf numFmtId="167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3" fillId="9" borderId="43" xfId="0" applyFont="1" applyFill="1" applyBorder="1" applyAlignment="1">
      <alignment horizontal="center" vertical="center"/>
    </xf>
    <xf numFmtId="10" fontId="0" fillId="0" borderId="35" xfId="0" applyNumberFormat="1" applyBorder="1" applyAlignment="1">
      <alignment horizontal="center"/>
    </xf>
    <xf numFmtId="2" fontId="0" fillId="0" borderId="35" xfId="0" applyNumberFormat="1" applyBorder="1" applyAlignment="1">
      <alignment horizontal="center" vertical="center"/>
    </xf>
    <xf numFmtId="10" fontId="0" fillId="0" borderId="31" xfId="0" applyNumberFormat="1" applyBorder="1" applyAlignment="1">
      <alignment horizontal="center" vertical="center"/>
    </xf>
    <xf numFmtId="10" fontId="0" fillId="0" borderId="0" xfId="0" applyNumberFormat="1" applyBorder="1" applyAlignment="1">
      <alignment horizontal="center"/>
    </xf>
    <xf numFmtId="10" fontId="0" fillId="0" borderId="15" xfId="0" applyNumberFormat="1" applyBorder="1" applyAlignment="1">
      <alignment horizontal="center" vertical="center"/>
    </xf>
    <xf numFmtId="10" fontId="0" fillId="0" borderId="12" xfId="0" applyNumberFormat="1" applyBorder="1"/>
    <xf numFmtId="1" fontId="12" fillId="3" borderId="39" xfId="0" applyNumberFormat="1" applyFont="1" applyFill="1" applyBorder="1" applyAlignment="1">
      <alignment horizontal="center" vertical="center"/>
    </xf>
    <xf numFmtId="10" fontId="0" fillId="0" borderId="16" xfId="0" applyNumberFormat="1" applyBorder="1" applyAlignment="1">
      <alignment horizontal="center" vertical="center"/>
    </xf>
    <xf numFmtId="49" fontId="12" fillId="9" borderId="42" xfId="0" applyNumberFormat="1" applyFont="1" applyFill="1" applyBorder="1" applyAlignment="1">
      <alignment horizontal="center" vertical="center"/>
    </xf>
    <xf numFmtId="49" fontId="12" fillId="9" borderId="43" xfId="0" applyNumberFormat="1" applyFont="1" applyFill="1" applyBorder="1" applyAlignment="1">
      <alignment horizontal="center" vertical="center"/>
    </xf>
    <xf numFmtId="0" fontId="12" fillId="9" borderId="43" xfId="0" applyFont="1" applyFill="1" applyBorder="1" applyAlignment="1">
      <alignment horizontal="center" vertical="center"/>
    </xf>
    <xf numFmtId="2" fontId="12" fillId="9" borderId="43" xfId="0" applyNumberFormat="1" applyFont="1" applyFill="1" applyBorder="1" applyAlignment="1">
      <alignment horizontal="center" vertical="center"/>
    </xf>
    <xf numFmtId="2" fontId="12" fillId="0" borderId="35" xfId="0" applyNumberFormat="1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1" fontId="12" fillId="3" borderId="38" xfId="0" applyNumberFormat="1" applyFont="1" applyFill="1" applyBorder="1" applyAlignment="1">
      <alignment horizontal="center" vertical="center"/>
    </xf>
    <xf numFmtId="2" fontId="20" fillId="0" borderId="2" xfId="0" applyNumberFormat="1" applyFon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67" fontId="25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11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horizontal="right"/>
    </xf>
    <xf numFmtId="10" fontId="12" fillId="0" borderId="0" xfId="0" applyNumberFormat="1" applyFont="1" applyAlignment="1">
      <alignment horizontal="right"/>
    </xf>
    <xf numFmtId="0" fontId="13" fillId="0" borderId="0" xfId="0" applyFont="1" applyAlignment="1"/>
    <xf numFmtId="0" fontId="13" fillId="0" borderId="0" xfId="0" applyFont="1"/>
    <xf numFmtId="0" fontId="27" fillId="0" borderId="0" xfId="0" applyFont="1" applyAlignment="1">
      <alignment horizontal="left"/>
    </xf>
    <xf numFmtId="0" fontId="28" fillId="0" borderId="0" xfId="0" applyFont="1"/>
    <xf numFmtId="0" fontId="30" fillId="0" borderId="0" xfId="0" applyFont="1" applyAlignment="1">
      <alignment horizontal="left"/>
    </xf>
    <xf numFmtId="2" fontId="0" fillId="0" borderId="0" xfId="1" applyNumberFormat="1" applyFont="1" applyAlignment="1">
      <alignment horizontal="center"/>
    </xf>
    <xf numFmtId="1" fontId="0" fillId="0" borderId="0" xfId="1" applyNumberFormat="1" applyFont="1" applyAlignment="1">
      <alignment horizontal="center" vertical="center"/>
    </xf>
    <xf numFmtId="0" fontId="5" fillId="12" borderId="4" xfId="0" applyFont="1" applyFill="1" applyBorder="1" applyAlignment="1">
      <alignment horizontal="center" vertical="center" wrapText="1"/>
    </xf>
    <xf numFmtId="0" fontId="5" fillId="12" borderId="6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16" fillId="11" borderId="9" xfId="0" applyFont="1" applyFill="1" applyBorder="1" applyAlignment="1">
      <alignment horizontal="center" vertical="center"/>
    </xf>
    <xf numFmtId="0" fontId="16" fillId="11" borderId="11" xfId="0" applyFont="1" applyFill="1" applyBorder="1" applyAlignment="1">
      <alignment horizontal="center" vertical="center"/>
    </xf>
    <xf numFmtId="0" fontId="16" fillId="11" borderId="10" xfId="0" applyFont="1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16" fillId="11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13" xfId="0" applyFont="1" applyFill="1" applyBorder="1" applyAlignment="1">
      <alignment horizontal="center" vertical="center"/>
    </xf>
    <xf numFmtId="0" fontId="0" fillId="9" borderId="2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6" fillId="10" borderId="10" xfId="0" applyFont="1" applyFill="1" applyBorder="1" applyAlignment="1">
      <alignment horizontal="center"/>
    </xf>
    <xf numFmtId="0" fontId="16" fillId="10" borderId="1" xfId="0" applyFont="1" applyFill="1" applyBorder="1" applyAlignment="1">
      <alignment horizontal="center"/>
    </xf>
    <xf numFmtId="0" fontId="16" fillId="10" borderId="28" xfId="0" applyFont="1" applyFill="1" applyBorder="1" applyAlignment="1">
      <alignment horizontal="center" vertical="center"/>
    </xf>
    <xf numFmtId="0" fontId="16" fillId="10" borderId="29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0" fillId="0" borderId="0" xfId="0" applyAlignment="1">
      <alignment horizontal="left"/>
    </xf>
    <xf numFmtId="0" fontId="13" fillId="9" borderId="19" xfId="0" applyFont="1" applyFill="1" applyBorder="1" applyAlignment="1">
      <alignment horizontal="center" vertical="center"/>
    </xf>
    <xf numFmtId="0" fontId="13" fillId="9" borderId="20" xfId="0" applyFont="1" applyFill="1" applyBorder="1" applyAlignment="1">
      <alignment horizontal="center" vertical="center"/>
    </xf>
    <xf numFmtId="0" fontId="13" fillId="9" borderId="13" xfId="0" applyFont="1" applyFill="1" applyBorder="1" applyAlignment="1">
      <alignment horizontal="center" vertical="center"/>
    </xf>
    <xf numFmtId="0" fontId="13" fillId="9" borderId="17" xfId="0" applyFont="1" applyFill="1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13" fillId="9" borderId="14" xfId="0" applyFont="1" applyFill="1" applyBorder="1" applyAlignment="1">
      <alignment horizontal="center" vertical="center"/>
    </xf>
    <xf numFmtId="0" fontId="13" fillId="9" borderId="18" xfId="0" applyFont="1" applyFill="1" applyBorder="1" applyAlignment="1">
      <alignment horizontal="center" vertical="center"/>
    </xf>
    <xf numFmtId="0" fontId="13" fillId="9" borderId="41" xfId="0" applyFont="1" applyFill="1" applyBorder="1" applyAlignment="1">
      <alignment horizontal="center" vertical="center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10" fontId="13" fillId="9" borderId="14" xfId="0" applyNumberFormat="1" applyFont="1" applyFill="1" applyBorder="1" applyAlignment="1">
      <alignment horizontal="center" vertical="center"/>
    </xf>
    <xf numFmtId="10" fontId="13" fillId="9" borderId="18" xfId="0" applyNumberFormat="1" applyFont="1" applyFill="1" applyBorder="1" applyAlignment="1">
      <alignment horizontal="center" vertical="center"/>
    </xf>
    <xf numFmtId="10" fontId="28" fillId="0" borderId="0" xfId="0" applyNumberFormat="1" applyFont="1" applyAlignment="1">
      <alignment horizontal="left"/>
    </xf>
  </cellXfs>
  <cellStyles count="3">
    <cellStyle name="Hyperlink" xfId="2" builtinId="8"/>
    <cellStyle name="Komma" xfId="1" builtinId="3"/>
    <cellStyle name="Standard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151642849550194E-2"/>
          <c:y val="2.8224867240432147E-2"/>
          <c:w val="0.73576790854050278"/>
          <c:h val="0.814824391137154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'Summer sun elevation per days'!$I$130</c:f>
              <c:strCache>
                <c:ptCount val="1"/>
              </c:strCache>
            </c:strRef>
          </c:tx>
          <c:spPr>
            <a:solidFill>
              <a:schemeClr val="accent2"/>
            </a:solidFill>
            <a:effectLst/>
          </c:spPr>
          <c:invertIfNegative val="0"/>
          <c:cat>
            <c:numRef>
              <c:f>'Summer sun elevation per days'!$H$131:$H$154</c:f>
              <c:numCache>
                <c:formatCode>General</c:formatCode>
                <c:ptCount val="24"/>
              </c:numCache>
            </c:numRef>
          </c:cat>
          <c:val>
            <c:numRef>
              <c:f>'Summer sun elevation per days'!$I$131:$I$154</c:f>
              <c:numCache>
                <c:formatCode>General</c:formatCode>
                <c:ptCount val="24"/>
              </c:numCache>
            </c:numRef>
          </c:val>
        </c:ser>
        <c:ser>
          <c:idx val="1"/>
          <c:order val="1"/>
          <c:tx>
            <c:strRef>
              <c:f>'Summer sun elevation per days'!$J$130</c:f>
              <c:strCache>
                <c:ptCount val="1"/>
              </c:strCache>
            </c:strRef>
          </c:tx>
          <c:spPr>
            <a:solidFill>
              <a:srgbClr val="0070C0"/>
            </a:solidFill>
          </c:spPr>
          <c:invertIfNegative val="0"/>
          <c:cat>
            <c:numRef>
              <c:f>'Summer sun elevation per days'!$H$131:$H$154</c:f>
              <c:numCache>
                <c:formatCode>General</c:formatCode>
                <c:ptCount val="24"/>
              </c:numCache>
            </c:numRef>
          </c:cat>
          <c:val>
            <c:numRef>
              <c:f>'Summer sun elevation per days'!$J$131:$J$154</c:f>
              <c:numCache>
                <c:formatCode>General</c:formatCode>
                <c:ptCount val="2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619584"/>
        <c:axId val="77621120"/>
      </c:barChart>
      <c:catAx>
        <c:axId val="77619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7621120"/>
        <c:crosses val="autoZero"/>
        <c:auto val="1"/>
        <c:lblAlgn val="ctr"/>
        <c:lblOffset val="100"/>
        <c:noMultiLvlLbl val="0"/>
      </c:catAx>
      <c:valAx>
        <c:axId val="77621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6195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Valencia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'Summer sun elevation per days'!$C$30</c:f>
              <c:strCache>
                <c:ptCount val="1"/>
                <c:pt idx="0">
                  <c:v>Valencia</c:v>
                </c:pt>
              </c:strCache>
            </c:strRef>
          </c:tx>
          <c:spPr>
            <a:ln w="9525" cap="flat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'Summer sun elevation per days'!$B$31:$B$47</c:f>
              <c:numCache>
                <c:formatCode>h:mm:ss</c:formatCode>
                <c:ptCount val="17"/>
                <c:pt idx="0">
                  <c:v>0.27454861111111112</c:v>
                </c:pt>
                <c:pt idx="1">
                  <c:v>0.29166666666666669</c:v>
                </c:pt>
                <c:pt idx="2">
                  <c:v>0.33333333333333331</c:v>
                </c:pt>
                <c:pt idx="3">
                  <c:v>0.375</c:v>
                </c:pt>
                <c:pt idx="4">
                  <c:v>0.41666666666666669</c:v>
                </c:pt>
                <c:pt idx="5">
                  <c:v>0.45833333333333331</c:v>
                </c:pt>
                <c:pt idx="6">
                  <c:v>0.5</c:v>
                </c:pt>
                <c:pt idx="7">
                  <c:v>0.54166666666666663</c:v>
                </c:pt>
                <c:pt idx="8">
                  <c:v>0.58333333333333337</c:v>
                </c:pt>
                <c:pt idx="9">
                  <c:v>0.625</c:v>
                </c:pt>
                <c:pt idx="10">
                  <c:v>0.66666666666666663</c:v>
                </c:pt>
                <c:pt idx="11">
                  <c:v>0.70833333333333337</c:v>
                </c:pt>
                <c:pt idx="12">
                  <c:v>0.75</c:v>
                </c:pt>
                <c:pt idx="13">
                  <c:v>0.79166666666666663</c:v>
                </c:pt>
                <c:pt idx="14">
                  <c:v>0.83333333333333337</c:v>
                </c:pt>
                <c:pt idx="15">
                  <c:v>0.875</c:v>
                </c:pt>
                <c:pt idx="16">
                  <c:v>0.89187500000000008</c:v>
                </c:pt>
              </c:numCache>
            </c:numRef>
          </c:cat>
          <c:val>
            <c:numRef>
              <c:f>'Summer sun elevation per days'!$C$31:$C$47</c:f>
              <c:numCache>
                <c:formatCode>General</c:formatCode>
                <c:ptCount val="17"/>
                <c:pt idx="0">
                  <c:v>-0.83299999999999996</c:v>
                </c:pt>
                <c:pt idx="1">
                  <c:v>3.34</c:v>
                </c:pt>
                <c:pt idx="2">
                  <c:v>14.05</c:v>
                </c:pt>
                <c:pt idx="3">
                  <c:v>25.3</c:v>
                </c:pt>
                <c:pt idx="4">
                  <c:v>36.83</c:v>
                </c:pt>
                <c:pt idx="5">
                  <c:v>48.34</c:v>
                </c:pt>
                <c:pt idx="6">
                  <c:v>59.38</c:v>
                </c:pt>
                <c:pt idx="7">
                  <c:v>68.73</c:v>
                </c:pt>
                <c:pt idx="8">
                  <c:v>73.010000000000005</c:v>
                </c:pt>
                <c:pt idx="9">
                  <c:v>68.790000000000006</c:v>
                </c:pt>
                <c:pt idx="10">
                  <c:v>59.45</c:v>
                </c:pt>
                <c:pt idx="11">
                  <c:v>48.43</c:v>
                </c:pt>
                <c:pt idx="12">
                  <c:v>36.92</c:v>
                </c:pt>
                <c:pt idx="13">
                  <c:v>25.4</c:v>
                </c:pt>
                <c:pt idx="14">
                  <c:v>14.15</c:v>
                </c:pt>
                <c:pt idx="15">
                  <c:v>3.45</c:v>
                </c:pt>
                <c:pt idx="16">
                  <c:v>-0.83299999999999996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647872"/>
        <c:axId val="77649792"/>
      </c:lineChart>
      <c:catAx>
        <c:axId val="77647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 i="1"/>
                </a:pPr>
                <a:r>
                  <a:rPr lang="de-DE" b="0" i="1"/>
                  <a:t>Hours</a:t>
                </a:r>
              </a:p>
            </c:rich>
          </c:tx>
          <c:layout>
            <c:manualLayout>
              <c:xMode val="edge"/>
              <c:yMode val="edge"/>
              <c:x val="0.42333805314719858"/>
              <c:y val="0.89917215074192891"/>
            </c:manualLayout>
          </c:layout>
          <c:overlay val="0"/>
        </c:title>
        <c:numFmt formatCode="h:mm:ss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de-DE"/>
          </a:p>
        </c:txPr>
        <c:crossAx val="77649792"/>
        <c:crosses val="autoZero"/>
        <c:auto val="1"/>
        <c:lblAlgn val="ctr"/>
        <c:lblOffset val="100"/>
        <c:noMultiLvlLbl val="0"/>
      </c:catAx>
      <c:valAx>
        <c:axId val="7764979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b="0" i="1"/>
                </a:pPr>
                <a:r>
                  <a:rPr lang="de-DE" b="0" i="1"/>
                  <a:t>Elevation</a:t>
                </a:r>
                <a:r>
                  <a:rPr lang="de-DE" b="0" i="1" baseline="0"/>
                  <a:t> °</a:t>
                </a:r>
                <a:endParaRPr lang="de-DE" b="0" i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76478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Oldenburg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'Summer sun elevation per days'!$C$8</c:f>
              <c:strCache>
                <c:ptCount val="1"/>
                <c:pt idx="0">
                  <c:v>Oldenburg</c:v>
                </c:pt>
              </c:strCache>
            </c:strRef>
          </c:tx>
          <c:spPr>
            <a:ln w="9525" cap="flat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</c:marker>
          <c:cat>
            <c:numRef>
              <c:f>'Summer sun elevation per days'!$B$9:$B$26</c:f>
              <c:numCache>
                <c:formatCode>[$-F400]h:mm:ss\ AM/PM</c:formatCode>
                <c:ptCount val="18"/>
                <c:pt idx="0">
                  <c:v>0.21133101851851852</c:v>
                </c:pt>
                <c:pt idx="1">
                  <c:v>0.25</c:v>
                </c:pt>
                <c:pt idx="2">
                  <c:v>0.29166666666666669</c:v>
                </c:pt>
                <c:pt idx="3">
                  <c:v>0.33333333333333331</c:v>
                </c:pt>
                <c:pt idx="4">
                  <c:v>0.375</c:v>
                </c:pt>
                <c:pt idx="5">
                  <c:v>0.41666666666666669</c:v>
                </c:pt>
                <c:pt idx="6">
                  <c:v>0.45833333333333331</c:v>
                </c:pt>
                <c:pt idx="7">
                  <c:v>0.5</c:v>
                </c:pt>
                <c:pt idx="8">
                  <c:v>0.54166666666666663</c:v>
                </c:pt>
                <c:pt idx="9">
                  <c:v>0.58333333333333337</c:v>
                </c:pt>
                <c:pt idx="10">
                  <c:v>0.625</c:v>
                </c:pt>
                <c:pt idx="11">
                  <c:v>0.66666666666666696</c:v>
                </c:pt>
                <c:pt idx="12">
                  <c:v>0.70833333333333304</c:v>
                </c:pt>
                <c:pt idx="13">
                  <c:v>0.75</c:v>
                </c:pt>
                <c:pt idx="14">
                  <c:v>0.79166666666666696</c:v>
                </c:pt>
                <c:pt idx="15">
                  <c:v>0.83333333333333304</c:v>
                </c:pt>
                <c:pt idx="16">
                  <c:v>0.875</c:v>
                </c:pt>
                <c:pt idx="17">
                  <c:v>0.90520833333333339</c:v>
                </c:pt>
              </c:numCache>
            </c:numRef>
          </c:cat>
          <c:val>
            <c:numRef>
              <c:f>'Summer sun elevation per days'!$C$9:$C$26</c:f>
              <c:numCache>
                <c:formatCode>0.00</c:formatCode>
                <c:ptCount val="18"/>
                <c:pt idx="0" formatCode="General">
                  <c:v>-0.83</c:v>
                </c:pt>
                <c:pt idx="1">
                  <c:v>5.88</c:v>
                </c:pt>
                <c:pt idx="2">
                  <c:v>14.07</c:v>
                </c:pt>
                <c:pt idx="3">
                  <c:v>22.82</c:v>
                </c:pt>
                <c:pt idx="4">
                  <c:v>31.81</c:v>
                </c:pt>
                <c:pt idx="5">
                  <c:v>40.619999999999997</c:v>
                </c:pt>
                <c:pt idx="6">
                  <c:v>48.71</c:v>
                </c:pt>
                <c:pt idx="7">
                  <c:v>55.21</c:v>
                </c:pt>
                <c:pt idx="8">
                  <c:v>58.87</c:v>
                </c:pt>
                <c:pt idx="9">
                  <c:v>58.56</c:v>
                </c:pt>
                <c:pt idx="10">
                  <c:v>54.39</c:v>
                </c:pt>
                <c:pt idx="11">
                  <c:v>47.57</c:v>
                </c:pt>
                <c:pt idx="12">
                  <c:v>39.33</c:v>
                </c:pt>
                <c:pt idx="13">
                  <c:v>30.47</c:v>
                </c:pt>
                <c:pt idx="14">
                  <c:v>21.51</c:v>
                </c:pt>
                <c:pt idx="15">
                  <c:v>12.83</c:v>
                </c:pt>
                <c:pt idx="16">
                  <c:v>4.76</c:v>
                </c:pt>
                <c:pt idx="17">
                  <c:v>-0.83299999999999996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215488"/>
        <c:axId val="85229952"/>
      </c:lineChart>
      <c:catAx>
        <c:axId val="85215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Hours</a:t>
                </a:r>
              </a:p>
            </c:rich>
          </c:tx>
          <c:layout>
            <c:manualLayout>
              <c:xMode val="edge"/>
              <c:yMode val="edge"/>
              <c:x val="0.43051018515255579"/>
              <c:y val="0.89797945284911385"/>
            </c:manualLayout>
          </c:layout>
          <c:overlay val="0"/>
        </c:title>
        <c:numFmt formatCode="[$-F400]h:mm:ss\ AM/PM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de-DE"/>
          </a:p>
        </c:txPr>
        <c:crossAx val="85229952"/>
        <c:crosses val="autoZero"/>
        <c:auto val="1"/>
        <c:lblAlgn val="ctr"/>
        <c:lblOffset val="100"/>
        <c:noMultiLvlLbl val="0"/>
      </c:catAx>
      <c:valAx>
        <c:axId val="852299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b="0" i="1"/>
                </a:pPr>
                <a:r>
                  <a:rPr lang="de-DE" b="0" i="1"/>
                  <a:t>Elevation</a:t>
                </a:r>
                <a:r>
                  <a:rPr lang="de-DE" b="0" i="1" baseline="0"/>
                  <a:t> °</a:t>
                </a:r>
                <a:endParaRPr lang="de-DE" b="0" i="1"/>
              </a:p>
            </c:rich>
          </c:tx>
          <c:layout>
            <c:manualLayout>
              <c:xMode val="edge"/>
              <c:yMode val="edge"/>
              <c:x val="2.5637252187235466E-2"/>
              <c:y val="0.34728576062434335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852154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200"/>
              <a:t>Summer Valencia-Oldenburg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'Summer sun elevation per days'!$C$51</c:f>
              <c:strCache>
                <c:ptCount val="1"/>
                <c:pt idx="0">
                  <c:v>Oldenburg</c:v>
                </c:pt>
              </c:strCache>
            </c:strRef>
          </c:tx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'Summer sun elevation per days'!$B$52:$B$71</c:f>
              <c:numCache>
                <c:formatCode>[$-F400]h:mm:ss\ AM/PM</c:formatCode>
                <c:ptCount val="20"/>
                <c:pt idx="0" formatCode="h:mm:ss">
                  <c:v>0.21133101851851852</c:v>
                </c:pt>
                <c:pt idx="1">
                  <c:v>0.25</c:v>
                </c:pt>
                <c:pt idx="2">
                  <c:v>0.27454861111111112</c:v>
                </c:pt>
                <c:pt idx="3">
                  <c:v>0.29166666666666669</c:v>
                </c:pt>
                <c:pt idx="4">
                  <c:v>0.33333333333333331</c:v>
                </c:pt>
                <c:pt idx="5">
                  <c:v>0.375</c:v>
                </c:pt>
                <c:pt idx="6">
                  <c:v>0.41666666666666669</c:v>
                </c:pt>
                <c:pt idx="7">
                  <c:v>0.45833333333333331</c:v>
                </c:pt>
                <c:pt idx="8">
                  <c:v>0.5</c:v>
                </c:pt>
                <c:pt idx="9">
                  <c:v>0.54166666666666663</c:v>
                </c:pt>
                <c:pt idx="10">
                  <c:v>0.58333333333333337</c:v>
                </c:pt>
                <c:pt idx="11">
                  <c:v>0.625</c:v>
                </c:pt>
                <c:pt idx="12">
                  <c:v>0.66666666666666696</c:v>
                </c:pt>
                <c:pt idx="13">
                  <c:v>0.70833333333333304</c:v>
                </c:pt>
                <c:pt idx="14">
                  <c:v>0.75</c:v>
                </c:pt>
                <c:pt idx="15">
                  <c:v>0.79166666666666696</c:v>
                </c:pt>
                <c:pt idx="16">
                  <c:v>0.83333333333333304</c:v>
                </c:pt>
                <c:pt idx="17">
                  <c:v>0.875</c:v>
                </c:pt>
                <c:pt idx="18" formatCode="h:mm:ss">
                  <c:v>0.89187500000000008</c:v>
                </c:pt>
                <c:pt idx="19" formatCode="h:mm:ss">
                  <c:v>0.90520833333333339</c:v>
                </c:pt>
              </c:numCache>
            </c:numRef>
          </c:cat>
          <c:val>
            <c:numRef>
              <c:f>'Summer sun elevation per days'!$C$52:$C$71</c:f>
              <c:numCache>
                <c:formatCode>0.00</c:formatCode>
                <c:ptCount val="20"/>
                <c:pt idx="0" formatCode="General">
                  <c:v>-0.83</c:v>
                </c:pt>
                <c:pt idx="1">
                  <c:v>5.88</c:v>
                </c:pt>
                <c:pt idx="2">
                  <c:v>9.9749999999999996</c:v>
                </c:pt>
                <c:pt idx="3">
                  <c:v>14.07</c:v>
                </c:pt>
                <c:pt idx="4">
                  <c:v>22.82</c:v>
                </c:pt>
                <c:pt idx="5">
                  <c:v>31.81</c:v>
                </c:pt>
                <c:pt idx="6">
                  <c:v>40.619999999999997</c:v>
                </c:pt>
                <c:pt idx="7">
                  <c:v>48.71</c:v>
                </c:pt>
                <c:pt idx="8">
                  <c:v>55.21</c:v>
                </c:pt>
                <c:pt idx="9">
                  <c:v>58.87</c:v>
                </c:pt>
                <c:pt idx="10">
                  <c:v>58.56</c:v>
                </c:pt>
                <c:pt idx="11">
                  <c:v>54.39</c:v>
                </c:pt>
                <c:pt idx="12">
                  <c:v>47.57</c:v>
                </c:pt>
                <c:pt idx="13">
                  <c:v>39.33</c:v>
                </c:pt>
                <c:pt idx="14">
                  <c:v>30.47</c:v>
                </c:pt>
                <c:pt idx="15">
                  <c:v>21.51</c:v>
                </c:pt>
                <c:pt idx="16">
                  <c:v>12.83</c:v>
                </c:pt>
                <c:pt idx="17">
                  <c:v>4.76</c:v>
                </c:pt>
                <c:pt idx="18">
                  <c:v>1.9635</c:v>
                </c:pt>
                <c:pt idx="19">
                  <c:v>-0.83299999999999996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'Summer sun elevation per days'!$D$51</c:f>
              <c:strCache>
                <c:ptCount val="1"/>
                <c:pt idx="0">
                  <c:v>Valencia</c:v>
                </c:pt>
              </c:strCache>
            </c:strRef>
          </c:tx>
          <c:spPr>
            <a:ln w="9525" cap="flat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'Summer sun elevation per days'!$B$52:$B$71</c:f>
              <c:numCache>
                <c:formatCode>[$-F400]h:mm:ss\ AM/PM</c:formatCode>
                <c:ptCount val="20"/>
                <c:pt idx="0" formatCode="h:mm:ss">
                  <c:v>0.21133101851851852</c:v>
                </c:pt>
                <c:pt idx="1">
                  <c:v>0.25</c:v>
                </c:pt>
                <c:pt idx="2">
                  <c:v>0.27454861111111112</c:v>
                </c:pt>
                <c:pt idx="3">
                  <c:v>0.29166666666666669</c:v>
                </c:pt>
                <c:pt idx="4">
                  <c:v>0.33333333333333331</c:v>
                </c:pt>
                <c:pt idx="5">
                  <c:v>0.375</c:v>
                </c:pt>
                <c:pt idx="6">
                  <c:v>0.41666666666666669</c:v>
                </c:pt>
                <c:pt idx="7">
                  <c:v>0.45833333333333331</c:v>
                </c:pt>
                <c:pt idx="8">
                  <c:v>0.5</c:v>
                </c:pt>
                <c:pt idx="9">
                  <c:v>0.54166666666666663</c:v>
                </c:pt>
                <c:pt idx="10">
                  <c:v>0.58333333333333337</c:v>
                </c:pt>
                <c:pt idx="11">
                  <c:v>0.625</c:v>
                </c:pt>
                <c:pt idx="12">
                  <c:v>0.66666666666666696</c:v>
                </c:pt>
                <c:pt idx="13">
                  <c:v>0.70833333333333304</c:v>
                </c:pt>
                <c:pt idx="14">
                  <c:v>0.75</c:v>
                </c:pt>
                <c:pt idx="15">
                  <c:v>0.79166666666666696</c:v>
                </c:pt>
                <c:pt idx="16">
                  <c:v>0.83333333333333304</c:v>
                </c:pt>
                <c:pt idx="17">
                  <c:v>0.875</c:v>
                </c:pt>
                <c:pt idx="18" formatCode="h:mm:ss">
                  <c:v>0.89187500000000008</c:v>
                </c:pt>
                <c:pt idx="19" formatCode="h:mm:ss">
                  <c:v>0.90520833333333339</c:v>
                </c:pt>
              </c:numCache>
            </c:numRef>
          </c:cat>
          <c:val>
            <c:numRef>
              <c:f>'Summer sun elevation per days'!$D$52:$D$71</c:f>
              <c:numCache>
                <c:formatCode>General</c:formatCode>
                <c:ptCount val="20"/>
                <c:pt idx="2">
                  <c:v>-0.83</c:v>
                </c:pt>
                <c:pt idx="3">
                  <c:v>3.34</c:v>
                </c:pt>
                <c:pt idx="4">
                  <c:v>14.05</c:v>
                </c:pt>
                <c:pt idx="5">
                  <c:v>25.3</c:v>
                </c:pt>
                <c:pt idx="6">
                  <c:v>36.83</c:v>
                </c:pt>
                <c:pt idx="7">
                  <c:v>48.34</c:v>
                </c:pt>
                <c:pt idx="8">
                  <c:v>59.38</c:v>
                </c:pt>
                <c:pt idx="9">
                  <c:v>68.73</c:v>
                </c:pt>
                <c:pt idx="10">
                  <c:v>73.010000000000005</c:v>
                </c:pt>
                <c:pt idx="11">
                  <c:v>68.790000000000006</c:v>
                </c:pt>
                <c:pt idx="12">
                  <c:v>59.45</c:v>
                </c:pt>
                <c:pt idx="13">
                  <c:v>48.43</c:v>
                </c:pt>
                <c:pt idx="14">
                  <c:v>36.92</c:v>
                </c:pt>
                <c:pt idx="15">
                  <c:v>25.4</c:v>
                </c:pt>
                <c:pt idx="16">
                  <c:v>14.15</c:v>
                </c:pt>
                <c:pt idx="17">
                  <c:v>3.45</c:v>
                </c:pt>
                <c:pt idx="18">
                  <c:v>-0.83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578688"/>
        <c:axId val="86580608"/>
      </c:lineChart>
      <c:catAx>
        <c:axId val="8657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 i="1"/>
                </a:pPr>
                <a:r>
                  <a:rPr lang="de-DE" b="0" i="1"/>
                  <a:t>Hours</a:t>
                </a:r>
              </a:p>
            </c:rich>
          </c:tx>
          <c:layout>
            <c:manualLayout>
              <c:xMode val="edge"/>
              <c:yMode val="edge"/>
              <c:x val="0.41039698162729826"/>
              <c:y val="0.89263704893235729"/>
            </c:manualLayout>
          </c:layout>
          <c:overlay val="0"/>
        </c:title>
        <c:numFmt formatCode="h:mm:ss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de-DE"/>
          </a:p>
        </c:txPr>
        <c:crossAx val="86580608"/>
        <c:crosses val="autoZero"/>
        <c:auto val="1"/>
        <c:lblAlgn val="ctr"/>
        <c:lblOffset val="100"/>
        <c:noMultiLvlLbl val="0"/>
      </c:catAx>
      <c:valAx>
        <c:axId val="8658060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b="0" i="1"/>
                </a:pPr>
                <a:r>
                  <a:rPr lang="de-DE" b="0" i="1"/>
                  <a:t>Elevation °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6578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noFill/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de-DE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Valencia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'Winter sun Elevation per Days'!$D$5</c:f>
              <c:strCache>
                <c:ptCount val="1"/>
                <c:pt idx="0">
                  <c:v>Valencia</c:v>
                </c:pt>
              </c:strCache>
            </c:strRef>
          </c:tx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'Winter sun Elevation per Days'!$C$6:$C$16</c:f>
              <c:numCache>
                <c:formatCode>h:mm:ss</c:formatCode>
                <c:ptCount val="11"/>
                <c:pt idx="0">
                  <c:v>0.34890046296296301</c:v>
                </c:pt>
                <c:pt idx="1">
                  <c:v>0.375</c:v>
                </c:pt>
                <c:pt idx="2">
                  <c:v>0.41666666666666669</c:v>
                </c:pt>
                <c:pt idx="3">
                  <c:v>0.45833333333333331</c:v>
                </c:pt>
                <c:pt idx="4">
                  <c:v>0.5</c:v>
                </c:pt>
                <c:pt idx="5">
                  <c:v>0.54166666666666663</c:v>
                </c:pt>
                <c:pt idx="6">
                  <c:v>0.58333333333333337</c:v>
                </c:pt>
                <c:pt idx="7">
                  <c:v>0.625</c:v>
                </c:pt>
                <c:pt idx="8">
                  <c:v>0.66666666666666663</c:v>
                </c:pt>
                <c:pt idx="9">
                  <c:v>0.70833333333333337</c:v>
                </c:pt>
                <c:pt idx="10">
                  <c:v>0.74372685185185183</c:v>
                </c:pt>
              </c:numCache>
            </c:numRef>
          </c:cat>
          <c:val>
            <c:numRef>
              <c:f>'Winter sun Elevation per Days'!$D$6:$D$16</c:f>
              <c:numCache>
                <c:formatCode>General</c:formatCode>
                <c:ptCount val="11"/>
                <c:pt idx="0">
                  <c:v>-0.83299999999999996</c:v>
                </c:pt>
                <c:pt idx="1">
                  <c:v>5.29</c:v>
                </c:pt>
                <c:pt idx="2">
                  <c:v>14.05</c:v>
                </c:pt>
                <c:pt idx="3">
                  <c:v>21.1</c:v>
                </c:pt>
                <c:pt idx="4">
                  <c:v>25.85</c:v>
                </c:pt>
                <c:pt idx="5">
                  <c:v>27.75</c:v>
                </c:pt>
                <c:pt idx="6">
                  <c:v>26.54</c:v>
                </c:pt>
                <c:pt idx="7">
                  <c:v>22.38</c:v>
                </c:pt>
                <c:pt idx="8">
                  <c:v>15.79</c:v>
                </c:pt>
                <c:pt idx="9">
                  <c:v>7.36</c:v>
                </c:pt>
                <c:pt idx="10">
                  <c:v>-0.83299999999999996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382016"/>
        <c:axId val="77383936"/>
      </c:lineChart>
      <c:catAx>
        <c:axId val="7738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 i="1"/>
                </a:pPr>
                <a:r>
                  <a:rPr lang="de-DE" b="0" i="1"/>
                  <a:t>Hours</a:t>
                </a:r>
              </a:p>
            </c:rich>
          </c:tx>
          <c:overlay val="0"/>
        </c:title>
        <c:numFmt formatCode="h:mm:ss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de-DE"/>
          </a:p>
        </c:txPr>
        <c:crossAx val="77383936"/>
        <c:crosses val="autoZero"/>
        <c:auto val="1"/>
        <c:lblAlgn val="ctr"/>
        <c:lblOffset val="100"/>
        <c:noMultiLvlLbl val="0"/>
      </c:catAx>
      <c:valAx>
        <c:axId val="7738393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b="0" i="1"/>
                </a:pPr>
                <a:r>
                  <a:rPr lang="de-DE" b="0" i="1"/>
                  <a:t>Elevation °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73820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j-lt"/>
        </a:defRPr>
      </a:pPr>
      <a:endParaRPr lang="de-DE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Oldenburg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'Winter sun Elevation per Days'!$D$21</c:f>
              <c:strCache>
                <c:ptCount val="1"/>
                <c:pt idx="0">
                  <c:v>Oldenburg</c:v>
                </c:pt>
              </c:strCache>
            </c:strRef>
          </c:tx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'Winter sun Elevation per Days'!$C$22:$C$31</c:f>
              <c:numCache>
                <c:formatCode>h:mm:ss</c:formatCode>
                <c:ptCount val="10"/>
                <c:pt idx="0">
                  <c:v>0.40329861111111115</c:v>
                </c:pt>
                <c:pt idx="1">
                  <c:v>0.41666666666666669</c:v>
                </c:pt>
                <c:pt idx="2">
                  <c:v>0.45833333333333331</c:v>
                </c:pt>
                <c:pt idx="3">
                  <c:v>0.5</c:v>
                </c:pt>
                <c:pt idx="4">
                  <c:v>0.54166666666666663</c:v>
                </c:pt>
                <c:pt idx="5">
                  <c:v>0.58333333333333337</c:v>
                </c:pt>
                <c:pt idx="6">
                  <c:v>0.625</c:v>
                </c:pt>
                <c:pt idx="7">
                  <c:v>0.66666666666666663</c:v>
                </c:pt>
                <c:pt idx="8">
                  <c:v>0.70833333333333337</c:v>
                </c:pt>
                <c:pt idx="9">
                  <c:v>0.72468749999999993</c:v>
                </c:pt>
              </c:numCache>
            </c:numRef>
          </c:cat>
          <c:val>
            <c:numRef>
              <c:f>'Winter sun Elevation per Days'!$D$22:$D$31</c:f>
              <c:numCache>
                <c:formatCode>General</c:formatCode>
                <c:ptCount val="10"/>
                <c:pt idx="0">
                  <c:v>-0.83299999999999996</c:v>
                </c:pt>
                <c:pt idx="1">
                  <c:v>1.35</c:v>
                </c:pt>
                <c:pt idx="2">
                  <c:v>7.28</c:v>
                </c:pt>
                <c:pt idx="3">
                  <c:v>11.54</c:v>
                </c:pt>
                <c:pt idx="4">
                  <c:v>13.81</c:v>
                </c:pt>
                <c:pt idx="5">
                  <c:v>13.89</c:v>
                </c:pt>
                <c:pt idx="6">
                  <c:v>11.77</c:v>
                </c:pt>
                <c:pt idx="7">
                  <c:v>7.64</c:v>
                </c:pt>
                <c:pt idx="8">
                  <c:v>1.83</c:v>
                </c:pt>
                <c:pt idx="9">
                  <c:v>-0.83299999999999996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01088"/>
        <c:axId val="77419648"/>
      </c:lineChart>
      <c:catAx>
        <c:axId val="77401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 i="1"/>
                </a:pPr>
                <a:r>
                  <a:rPr lang="de-DE" b="0" i="1"/>
                  <a:t>Hours</a:t>
                </a:r>
              </a:p>
            </c:rich>
          </c:tx>
          <c:overlay val="0"/>
        </c:title>
        <c:numFmt formatCode="h:mm:ss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de-DE"/>
          </a:p>
        </c:txPr>
        <c:crossAx val="77419648"/>
        <c:crosses val="autoZero"/>
        <c:auto val="1"/>
        <c:lblAlgn val="ctr"/>
        <c:lblOffset val="100"/>
        <c:noMultiLvlLbl val="0"/>
      </c:catAx>
      <c:valAx>
        <c:axId val="7741964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b="0" i="1"/>
                </a:pPr>
                <a:r>
                  <a:rPr lang="de-DE" b="0" i="1"/>
                  <a:t>Elevation</a:t>
                </a:r>
                <a:r>
                  <a:rPr lang="de-DE" b="0" i="1" baseline="0"/>
                  <a:t> °</a:t>
                </a:r>
                <a:endParaRPr lang="de-DE" b="0" i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74010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050"/>
              <a:t>Winter</a:t>
            </a:r>
            <a:r>
              <a:rPr lang="es-ES" sz="1050" baseline="0"/>
              <a:t> Vlanecia-Oldenburg</a:t>
            </a:r>
            <a:endParaRPr lang="es-ES" sz="105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'Winter sun Elevation per Days'!$D$38</c:f>
              <c:strCache>
                <c:ptCount val="1"/>
                <c:pt idx="0">
                  <c:v>Oldenburg</c:v>
                </c:pt>
              </c:strCache>
            </c:strRef>
          </c:tx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'Winter sun Elevation per Days'!$C$39:$C$51</c:f>
              <c:numCache>
                <c:formatCode>[$-F400]h:mm:ss\ AM/PM</c:formatCode>
                <c:ptCount val="13"/>
                <c:pt idx="0" formatCode="h:mm:ss">
                  <c:v>0.34890046296296301</c:v>
                </c:pt>
                <c:pt idx="1">
                  <c:v>9.375</c:v>
                </c:pt>
                <c:pt idx="2" formatCode="h:mm:ss">
                  <c:v>0.40329861111111115</c:v>
                </c:pt>
                <c:pt idx="3" formatCode="h:mm:ss">
                  <c:v>0.41666666666666669</c:v>
                </c:pt>
                <c:pt idx="4" formatCode="h:mm:ss">
                  <c:v>0.45833333333333331</c:v>
                </c:pt>
                <c:pt idx="5" formatCode="h:mm:ss">
                  <c:v>0.5</c:v>
                </c:pt>
                <c:pt idx="6" formatCode="h:mm:ss">
                  <c:v>0.54166666666666663</c:v>
                </c:pt>
                <c:pt idx="7" formatCode="h:mm:ss">
                  <c:v>0.58333333333333337</c:v>
                </c:pt>
                <c:pt idx="8" formatCode="h:mm:ss">
                  <c:v>0.625</c:v>
                </c:pt>
                <c:pt idx="9" formatCode="h:mm:ss">
                  <c:v>0.66666666666666663</c:v>
                </c:pt>
                <c:pt idx="10" formatCode="h:mm:ss">
                  <c:v>0.70833333333333337</c:v>
                </c:pt>
                <c:pt idx="11" formatCode="h:mm:ss">
                  <c:v>0.72468749999999993</c:v>
                </c:pt>
                <c:pt idx="12" formatCode="h:mm:ss">
                  <c:v>0.74372685185185183</c:v>
                </c:pt>
              </c:numCache>
            </c:numRef>
          </c:cat>
          <c:val>
            <c:numRef>
              <c:f>'Winter sun Elevation per Days'!$D$39:$D$51</c:f>
              <c:numCache>
                <c:formatCode>General</c:formatCode>
                <c:ptCount val="13"/>
                <c:pt idx="2">
                  <c:v>-0.83299999999999996</c:v>
                </c:pt>
                <c:pt idx="3">
                  <c:v>1.35</c:v>
                </c:pt>
                <c:pt idx="4">
                  <c:v>7.28</c:v>
                </c:pt>
                <c:pt idx="5">
                  <c:v>11.54</c:v>
                </c:pt>
                <c:pt idx="6">
                  <c:v>13.81</c:v>
                </c:pt>
                <c:pt idx="7">
                  <c:v>13.89</c:v>
                </c:pt>
                <c:pt idx="8">
                  <c:v>11.77</c:v>
                </c:pt>
                <c:pt idx="9">
                  <c:v>7.64</c:v>
                </c:pt>
                <c:pt idx="10">
                  <c:v>1.83</c:v>
                </c:pt>
                <c:pt idx="11">
                  <c:v>-0.83299999999999996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'Winter sun Elevation per Days'!$E$38</c:f>
              <c:strCache>
                <c:ptCount val="1"/>
                <c:pt idx="0">
                  <c:v>Valencia</c:v>
                </c:pt>
              </c:strCache>
            </c:strRef>
          </c:tx>
          <c:spPr>
            <a:ln w="9525" cap="flat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'Winter sun Elevation per Days'!$C$39:$C$51</c:f>
              <c:numCache>
                <c:formatCode>[$-F400]h:mm:ss\ AM/PM</c:formatCode>
                <c:ptCount val="13"/>
                <c:pt idx="0" formatCode="h:mm:ss">
                  <c:v>0.34890046296296301</c:v>
                </c:pt>
                <c:pt idx="1">
                  <c:v>9.375</c:v>
                </c:pt>
                <c:pt idx="2" formatCode="h:mm:ss">
                  <c:v>0.40329861111111115</c:v>
                </c:pt>
                <c:pt idx="3" formatCode="h:mm:ss">
                  <c:v>0.41666666666666669</c:v>
                </c:pt>
                <c:pt idx="4" formatCode="h:mm:ss">
                  <c:v>0.45833333333333331</c:v>
                </c:pt>
                <c:pt idx="5" formatCode="h:mm:ss">
                  <c:v>0.5</c:v>
                </c:pt>
                <c:pt idx="6" formatCode="h:mm:ss">
                  <c:v>0.54166666666666663</c:v>
                </c:pt>
                <c:pt idx="7" formatCode="h:mm:ss">
                  <c:v>0.58333333333333337</c:v>
                </c:pt>
                <c:pt idx="8" formatCode="h:mm:ss">
                  <c:v>0.625</c:v>
                </c:pt>
                <c:pt idx="9" formatCode="h:mm:ss">
                  <c:v>0.66666666666666663</c:v>
                </c:pt>
                <c:pt idx="10" formatCode="h:mm:ss">
                  <c:v>0.70833333333333337</c:v>
                </c:pt>
                <c:pt idx="11" formatCode="h:mm:ss">
                  <c:v>0.72468749999999993</c:v>
                </c:pt>
                <c:pt idx="12" formatCode="h:mm:ss">
                  <c:v>0.74372685185185183</c:v>
                </c:pt>
              </c:numCache>
            </c:numRef>
          </c:cat>
          <c:val>
            <c:numRef>
              <c:f>'Winter sun Elevation per Days'!$E$39:$E$51</c:f>
              <c:numCache>
                <c:formatCode>General</c:formatCode>
                <c:ptCount val="13"/>
                <c:pt idx="0">
                  <c:v>-0.83299999999999996</c:v>
                </c:pt>
                <c:pt idx="1">
                  <c:v>5.29</c:v>
                </c:pt>
                <c:pt idx="2">
                  <c:v>9.4600000000000009</c:v>
                </c:pt>
                <c:pt idx="3">
                  <c:v>14.05</c:v>
                </c:pt>
                <c:pt idx="4">
                  <c:v>21.1</c:v>
                </c:pt>
                <c:pt idx="5">
                  <c:v>25.85</c:v>
                </c:pt>
                <c:pt idx="6">
                  <c:v>27.75</c:v>
                </c:pt>
                <c:pt idx="7">
                  <c:v>26.54</c:v>
                </c:pt>
                <c:pt idx="8">
                  <c:v>22.38</c:v>
                </c:pt>
                <c:pt idx="9">
                  <c:v>15.79</c:v>
                </c:pt>
                <c:pt idx="10">
                  <c:v>7.36</c:v>
                </c:pt>
                <c:pt idx="11">
                  <c:v>2.46</c:v>
                </c:pt>
                <c:pt idx="12">
                  <c:v>-0.83299999999999996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61376"/>
        <c:axId val="77541376"/>
      </c:lineChart>
      <c:catAx>
        <c:axId val="7746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 i="1"/>
                </a:pPr>
                <a:r>
                  <a:rPr lang="de-DE" b="0" i="1"/>
                  <a:t>Hours</a:t>
                </a:r>
              </a:p>
            </c:rich>
          </c:tx>
          <c:layout>
            <c:manualLayout>
              <c:xMode val="edge"/>
              <c:yMode val="edge"/>
              <c:x val="0.3994888343875076"/>
              <c:y val="0.89511846612393786"/>
            </c:manualLayout>
          </c:layout>
          <c:overlay val="0"/>
        </c:title>
        <c:numFmt formatCode="h:mm:ss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de-DE"/>
          </a:p>
        </c:txPr>
        <c:crossAx val="77541376"/>
        <c:crosses val="autoZero"/>
        <c:auto val="1"/>
        <c:lblAlgn val="ctr"/>
        <c:lblOffset val="100"/>
        <c:noMultiLvlLbl val="0"/>
      </c:catAx>
      <c:valAx>
        <c:axId val="7754137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b="0" i="1"/>
                </a:pPr>
                <a:r>
                  <a:rPr lang="de-DE" b="0" i="1"/>
                  <a:t>Elevation</a:t>
                </a:r>
                <a:r>
                  <a:rPr lang="de-DE" b="0" i="1" baseline="0"/>
                  <a:t> °</a:t>
                </a:r>
                <a:endParaRPr lang="de-DE" b="0" i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74613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Sunrise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Valencia - Day 1</c:v>
          </c:tx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</c:marker>
          <c:cat>
            <c:strRef>
              <c:f>'Sunrise- Sunset per months'!$M$5:$X$5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Spetember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'Sunrise- Sunset per months'!$M$6:$X$6</c:f>
              <c:numCache>
                <c:formatCode>h:mm</c:formatCode>
                <c:ptCount val="12"/>
                <c:pt idx="0">
                  <c:v>0.34861111111111115</c:v>
                </c:pt>
                <c:pt idx="1">
                  <c:v>0.34027777777777773</c:v>
                </c:pt>
                <c:pt idx="2">
                  <c:v>0.31527777777777777</c:v>
                </c:pt>
                <c:pt idx="3">
                  <c:v>0.32291666666666669</c:v>
                </c:pt>
                <c:pt idx="4">
                  <c:v>0.29305555555555557</c:v>
                </c:pt>
                <c:pt idx="5">
                  <c:v>0.27499999999999997</c:v>
                </c:pt>
                <c:pt idx="6">
                  <c:v>0.27638888888888885</c:v>
                </c:pt>
                <c:pt idx="7">
                  <c:v>0.29236111111111113</c:v>
                </c:pt>
                <c:pt idx="8">
                  <c:v>0.3125</c:v>
                </c:pt>
                <c:pt idx="9">
                  <c:v>0.33194444444444443</c:v>
                </c:pt>
                <c:pt idx="10">
                  <c:v>0.3125</c:v>
                </c:pt>
                <c:pt idx="11">
                  <c:v>0.3354166666666667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582720"/>
        <c:axId val="77584640"/>
      </c:lineChart>
      <c:catAx>
        <c:axId val="7758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Months</a:t>
                </a:r>
              </a:p>
            </c:rich>
          </c:tx>
          <c:overlay val="0"/>
        </c:title>
        <c:majorTickMark val="none"/>
        <c:minorTickMark val="none"/>
        <c:tickLblPos val="nextTo"/>
        <c:crossAx val="77584640"/>
        <c:crosses val="autoZero"/>
        <c:auto val="1"/>
        <c:lblAlgn val="ctr"/>
        <c:lblOffset val="100"/>
        <c:noMultiLvlLbl val="0"/>
      </c:catAx>
      <c:valAx>
        <c:axId val="7758464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Hours</a:t>
                </a:r>
              </a:p>
            </c:rich>
          </c:tx>
          <c:overlay val="0"/>
        </c:title>
        <c:numFmt formatCode="h:mm" sourceLinked="1"/>
        <c:majorTickMark val="none"/>
        <c:minorTickMark val="none"/>
        <c:tickLblPos val="nextTo"/>
        <c:crossAx val="775827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Calibri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Sunset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Valencia - Day 1</c:v>
          </c:tx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'Sunrise- Sunset per months'!$M$42:$X$42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Spetember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'Sunrise- Sunset per months'!$M$43:$X$43</c:f>
              <c:numCache>
                <c:formatCode>h:mm</c:formatCode>
                <c:ptCount val="12"/>
                <c:pt idx="0">
                  <c:v>0.7416666666666667</c:v>
                </c:pt>
                <c:pt idx="1">
                  <c:v>0.76458333333333339</c:v>
                </c:pt>
                <c:pt idx="2">
                  <c:v>0.78749999999999998</c:v>
                </c:pt>
                <c:pt idx="3">
                  <c:v>0.85138888888888886</c:v>
                </c:pt>
                <c:pt idx="4">
                  <c:v>0.87152777777777779</c:v>
                </c:pt>
                <c:pt idx="5">
                  <c:v>0.89097222222222217</c:v>
                </c:pt>
                <c:pt idx="6">
                  <c:v>0.8979166666666667</c:v>
                </c:pt>
                <c:pt idx="7">
                  <c:v>0.8847222222222223</c:v>
                </c:pt>
                <c:pt idx="8">
                  <c:v>0.85555555555555562</c:v>
                </c:pt>
                <c:pt idx="9">
                  <c:v>0.8222222222222223</c:v>
                </c:pt>
                <c:pt idx="10">
                  <c:v>0.75</c:v>
                </c:pt>
                <c:pt idx="11">
                  <c:v>0.73472222222222217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074304"/>
        <c:axId val="89092864"/>
      </c:lineChart>
      <c:catAx>
        <c:axId val="89074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Months</a:t>
                </a:r>
              </a:p>
            </c:rich>
          </c:tx>
          <c:overlay val="0"/>
        </c:title>
        <c:majorTickMark val="none"/>
        <c:minorTickMark val="none"/>
        <c:tickLblPos val="nextTo"/>
        <c:crossAx val="89092864"/>
        <c:crosses val="autoZero"/>
        <c:auto val="1"/>
        <c:lblAlgn val="ctr"/>
        <c:lblOffset val="100"/>
        <c:noMultiLvlLbl val="0"/>
      </c:catAx>
      <c:valAx>
        <c:axId val="8909286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Hours</a:t>
                </a:r>
              </a:p>
            </c:rich>
          </c:tx>
          <c:overlay val="0"/>
        </c:title>
        <c:numFmt formatCode="h:mm" sourceLinked="1"/>
        <c:majorTickMark val="none"/>
        <c:minorTickMark val="none"/>
        <c:tickLblPos val="nextTo"/>
        <c:crossAx val="890743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n-lt"/>
          <a:cs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600"/>
              <a:t>Sunrise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Oldenburg - day 1</c:v>
          </c:tx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'Sunrise- Sunset per months'!$M$79:$X$79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Spetember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'Sunrise- Sunset per months'!$M$80:$X$80</c:f>
              <c:numCache>
                <c:formatCode>h:mm</c:formatCode>
                <c:ptCount val="12"/>
                <c:pt idx="0">
                  <c:v>0.36041666666666666</c:v>
                </c:pt>
                <c:pt idx="1">
                  <c:v>0.34166666666666662</c:v>
                </c:pt>
                <c:pt idx="2">
                  <c:v>0.30208333333333331</c:v>
                </c:pt>
                <c:pt idx="3">
                  <c:v>0.29305555555555557</c:v>
                </c:pt>
                <c:pt idx="4">
                  <c:v>0.24583333333333335</c:v>
                </c:pt>
                <c:pt idx="5">
                  <c:v>0.21249999999999999</c:v>
                </c:pt>
                <c:pt idx="6">
                  <c:v>0.20972222222222223</c:v>
                </c:pt>
                <c:pt idx="7">
                  <c:v>0.23611111111111113</c:v>
                </c:pt>
                <c:pt idx="8">
                  <c:v>0.2722222222222222</c:v>
                </c:pt>
                <c:pt idx="9">
                  <c:v>0.30833333333333335</c:v>
                </c:pt>
                <c:pt idx="10">
                  <c:v>0.30555555555555552</c:v>
                </c:pt>
                <c:pt idx="11">
                  <c:v>0.34236111111111112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729280"/>
        <c:axId val="87731200"/>
      </c:lineChart>
      <c:catAx>
        <c:axId val="87729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 sz="1050"/>
                  <a:t>Months</a:t>
                </a:r>
              </a:p>
            </c:rich>
          </c:tx>
          <c:overlay val="0"/>
        </c:title>
        <c:majorTickMark val="none"/>
        <c:minorTickMark val="none"/>
        <c:tickLblPos val="nextTo"/>
        <c:crossAx val="87731200"/>
        <c:crosses val="autoZero"/>
        <c:auto val="1"/>
        <c:lblAlgn val="ctr"/>
        <c:lblOffset val="100"/>
        <c:noMultiLvlLbl val="0"/>
      </c:catAx>
      <c:valAx>
        <c:axId val="8773120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Hours h</a:t>
                </a:r>
              </a:p>
            </c:rich>
          </c:tx>
          <c:overlay val="0"/>
        </c:title>
        <c:numFmt formatCode="h:mm" sourceLinked="1"/>
        <c:majorTickMark val="none"/>
        <c:minorTickMark val="none"/>
        <c:tickLblPos val="nextTo"/>
        <c:crossAx val="87729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Sun</a:t>
            </a:r>
            <a:r>
              <a:rPr lang="de-DE" baseline="0"/>
              <a:t>set</a:t>
            </a:r>
            <a:endParaRPr lang="de-DE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Oldenburg - Day 1</c:v>
          </c:tx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'Sunrise- Sunset per months'!$M$116:$X$116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Spetember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'Sunrise- Sunset per months'!$M$117:$X$117</c:f>
              <c:numCache>
                <c:formatCode>h:mm</c:formatCode>
                <c:ptCount val="12"/>
                <c:pt idx="0">
                  <c:v>0.6777777777777777</c:v>
                </c:pt>
                <c:pt idx="1">
                  <c:v>0.71180555555555547</c:v>
                </c:pt>
                <c:pt idx="2">
                  <c:v>0.75069444444444444</c:v>
                </c:pt>
                <c:pt idx="3">
                  <c:v>0.83124999999999993</c:v>
                </c:pt>
                <c:pt idx="4">
                  <c:v>0.86875000000000002</c:v>
                </c:pt>
                <c:pt idx="5">
                  <c:v>0.90208333333333324</c:v>
                </c:pt>
                <c:pt idx="6">
                  <c:v>0.91249999999999998</c:v>
                </c:pt>
                <c:pt idx="7">
                  <c:v>0.89027777777777783</c:v>
                </c:pt>
                <c:pt idx="8">
                  <c:v>0.84513888888888899</c:v>
                </c:pt>
                <c:pt idx="9">
                  <c:v>0.79513888888888884</c:v>
                </c:pt>
                <c:pt idx="10">
                  <c:v>0.7055555555555556</c:v>
                </c:pt>
                <c:pt idx="11">
                  <c:v>0.67569444444444438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739776"/>
        <c:axId val="91833856"/>
      </c:lineChart>
      <c:catAx>
        <c:axId val="8773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Months</a:t>
                </a:r>
              </a:p>
            </c:rich>
          </c:tx>
          <c:overlay val="0"/>
        </c:title>
        <c:majorTickMark val="none"/>
        <c:minorTickMark val="none"/>
        <c:tickLblPos val="nextTo"/>
        <c:crossAx val="91833856"/>
        <c:crosses val="autoZero"/>
        <c:auto val="1"/>
        <c:lblAlgn val="ctr"/>
        <c:lblOffset val="100"/>
        <c:noMultiLvlLbl val="0"/>
      </c:catAx>
      <c:valAx>
        <c:axId val="918338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Hours h</a:t>
                </a:r>
              </a:p>
            </c:rich>
          </c:tx>
          <c:overlay val="0"/>
        </c:title>
        <c:numFmt formatCode="h:mm" sourceLinked="1"/>
        <c:majorTickMark val="none"/>
        <c:minorTickMark val="none"/>
        <c:tickLblPos val="nextTo"/>
        <c:crossAx val="877397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400"/>
              <a:t>Comparation</a:t>
            </a:r>
            <a:r>
              <a:rPr lang="de-DE" sz="1400" baseline="0"/>
              <a:t> between  Valencia - Oldenburg sunrise</a:t>
            </a:r>
            <a:endParaRPr lang="de-DE" sz="14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577544926541722E-2"/>
          <c:y val="0.10023438791016002"/>
          <c:w val="0.79034900211519543"/>
          <c:h val="0.75829885955922216"/>
        </c:manualLayout>
      </c:layout>
      <c:lineChart>
        <c:grouping val="standard"/>
        <c:varyColors val="0"/>
        <c:ser>
          <c:idx val="0"/>
          <c:order val="0"/>
          <c:tx>
            <c:v>Valencia</c:v>
          </c:tx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diamond"/>
            <c:size val="3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1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dLbls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'Sunrise- Sunset per months'!$M$5:$X$5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Spetember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'Sunrise- Sunset per months'!$M$6:$X$6</c:f>
              <c:numCache>
                <c:formatCode>h:mm</c:formatCode>
                <c:ptCount val="12"/>
                <c:pt idx="0">
                  <c:v>0.34861111111111115</c:v>
                </c:pt>
                <c:pt idx="1">
                  <c:v>0.34027777777777773</c:v>
                </c:pt>
                <c:pt idx="2">
                  <c:v>0.31527777777777777</c:v>
                </c:pt>
                <c:pt idx="3">
                  <c:v>0.32291666666666669</c:v>
                </c:pt>
                <c:pt idx="4">
                  <c:v>0.29305555555555557</c:v>
                </c:pt>
                <c:pt idx="5">
                  <c:v>0.27499999999999997</c:v>
                </c:pt>
                <c:pt idx="6">
                  <c:v>0.27638888888888885</c:v>
                </c:pt>
                <c:pt idx="7">
                  <c:v>0.29236111111111113</c:v>
                </c:pt>
                <c:pt idx="8">
                  <c:v>0.3125</c:v>
                </c:pt>
                <c:pt idx="9">
                  <c:v>0.33194444444444443</c:v>
                </c:pt>
                <c:pt idx="10">
                  <c:v>0.3125</c:v>
                </c:pt>
                <c:pt idx="11">
                  <c:v>0.3354166666666667</c:v>
                </c:pt>
              </c:numCache>
            </c:numRef>
          </c:val>
          <c:smooth val="0"/>
        </c:ser>
        <c:ser>
          <c:idx val="2"/>
          <c:order val="1"/>
          <c:tx>
            <c:v>Oldenburg</c:v>
          </c:tx>
          <c:spPr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diamond"/>
            <c:size val="3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dLbls>
            <c:dLbl>
              <c:idx val="1"/>
              <c:spPr/>
              <c:txPr>
                <a:bodyPr/>
                <a:lstStyle/>
                <a:p>
                  <a:pPr>
                    <a:defRPr b="0"/>
                  </a:pPr>
                  <a:endParaRPr lang="de-DE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'Sunrise- Sunset per months'!$M$5:$X$5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Spetember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'Sunrise- Sunset per months'!$M$80:$X$80</c:f>
              <c:numCache>
                <c:formatCode>h:mm</c:formatCode>
                <c:ptCount val="12"/>
                <c:pt idx="0">
                  <c:v>0.36041666666666666</c:v>
                </c:pt>
                <c:pt idx="1">
                  <c:v>0.34166666666666662</c:v>
                </c:pt>
                <c:pt idx="2">
                  <c:v>0.30208333333333331</c:v>
                </c:pt>
                <c:pt idx="3">
                  <c:v>0.29305555555555557</c:v>
                </c:pt>
                <c:pt idx="4">
                  <c:v>0.24583333333333335</c:v>
                </c:pt>
                <c:pt idx="5">
                  <c:v>0.21249999999999999</c:v>
                </c:pt>
                <c:pt idx="6">
                  <c:v>0.20972222222222223</c:v>
                </c:pt>
                <c:pt idx="7">
                  <c:v>0.23611111111111113</c:v>
                </c:pt>
                <c:pt idx="8">
                  <c:v>0.2722222222222222</c:v>
                </c:pt>
                <c:pt idx="9">
                  <c:v>0.30833333333333335</c:v>
                </c:pt>
                <c:pt idx="10">
                  <c:v>0.30555555555555552</c:v>
                </c:pt>
                <c:pt idx="11">
                  <c:v>0.34236111111111112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1885568"/>
        <c:axId val="91887488"/>
      </c:lineChart>
      <c:catAx>
        <c:axId val="9188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 sz="1200"/>
                  <a:t>Months</a:t>
                </a:r>
              </a:p>
            </c:rich>
          </c:tx>
          <c:layout>
            <c:manualLayout>
              <c:xMode val="edge"/>
              <c:yMode val="edge"/>
              <c:x val="0.44057363319104681"/>
              <c:y val="0.93322095846859054"/>
            </c:manualLayout>
          </c:layout>
          <c:overlay val="0"/>
        </c:title>
        <c:majorTickMark val="none"/>
        <c:minorTickMark val="none"/>
        <c:tickLblPos val="nextTo"/>
        <c:crossAx val="91887488"/>
        <c:crosses val="autoZero"/>
        <c:auto val="1"/>
        <c:lblAlgn val="ctr"/>
        <c:lblOffset val="100"/>
        <c:noMultiLvlLbl val="0"/>
      </c:catAx>
      <c:valAx>
        <c:axId val="9188748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de-DE" sz="1200" b="1"/>
                  <a:t>Hours</a:t>
                </a:r>
              </a:p>
            </c:rich>
          </c:tx>
          <c:overlay val="0"/>
        </c:title>
        <c:numFmt formatCode="h:mm" sourceLinked="1"/>
        <c:majorTickMark val="none"/>
        <c:minorTickMark val="none"/>
        <c:tickLblPos val="nextTo"/>
        <c:crossAx val="91885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e-DE" sz="1400" b="1" i="0" baseline="0"/>
              <a:t>Comparation between  Valencia - Oldenburg sunset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valencia</c:v>
          </c:tx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diamond"/>
            <c:size val="3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1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dLbls>
            <c:txPr>
              <a:bodyPr/>
              <a:lstStyle/>
              <a:p>
                <a:pPr>
                  <a:defRPr sz="800"/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'Sunrise- Sunset per months'!$M$42:$X$42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Spetember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'Sunrise- Sunset per months'!$M$43:$X$43</c:f>
              <c:numCache>
                <c:formatCode>h:mm</c:formatCode>
                <c:ptCount val="12"/>
                <c:pt idx="0">
                  <c:v>0.7416666666666667</c:v>
                </c:pt>
                <c:pt idx="1">
                  <c:v>0.76458333333333339</c:v>
                </c:pt>
                <c:pt idx="2">
                  <c:v>0.78749999999999998</c:v>
                </c:pt>
                <c:pt idx="3">
                  <c:v>0.85138888888888886</c:v>
                </c:pt>
                <c:pt idx="4">
                  <c:v>0.87152777777777779</c:v>
                </c:pt>
                <c:pt idx="5">
                  <c:v>0.89097222222222217</c:v>
                </c:pt>
                <c:pt idx="6">
                  <c:v>0.8979166666666667</c:v>
                </c:pt>
                <c:pt idx="7">
                  <c:v>0.8847222222222223</c:v>
                </c:pt>
                <c:pt idx="8">
                  <c:v>0.85555555555555562</c:v>
                </c:pt>
                <c:pt idx="9">
                  <c:v>0.8222222222222223</c:v>
                </c:pt>
                <c:pt idx="10">
                  <c:v>0.75</c:v>
                </c:pt>
                <c:pt idx="11">
                  <c:v>0.73472222222222217</c:v>
                </c:pt>
              </c:numCache>
            </c:numRef>
          </c:val>
          <c:smooth val="0"/>
        </c:ser>
        <c:ser>
          <c:idx val="2"/>
          <c:order val="1"/>
          <c:tx>
            <c:v>Oldenburg</c:v>
          </c:tx>
          <c:spPr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diamond"/>
            <c:size val="3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dLbls>
            <c:txPr>
              <a:bodyPr/>
              <a:lstStyle/>
              <a:p>
                <a:pPr>
                  <a:defRPr sz="800"/>
                </a:pPr>
                <a:endParaRPr lang="de-DE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'Sunrise- Sunset per months'!$M$42:$X$42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Spetember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'Sunrise- Sunset per months'!$M$117:$X$117</c:f>
              <c:numCache>
                <c:formatCode>h:mm</c:formatCode>
                <c:ptCount val="12"/>
                <c:pt idx="0">
                  <c:v>0.6777777777777777</c:v>
                </c:pt>
                <c:pt idx="1">
                  <c:v>0.71180555555555547</c:v>
                </c:pt>
                <c:pt idx="2">
                  <c:v>0.75069444444444444</c:v>
                </c:pt>
                <c:pt idx="3">
                  <c:v>0.83124999999999993</c:v>
                </c:pt>
                <c:pt idx="4">
                  <c:v>0.86875000000000002</c:v>
                </c:pt>
                <c:pt idx="5">
                  <c:v>0.90208333333333324</c:v>
                </c:pt>
                <c:pt idx="6">
                  <c:v>0.91249999999999998</c:v>
                </c:pt>
                <c:pt idx="7">
                  <c:v>0.89027777777777783</c:v>
                </c:pt>
                <c:pt idx="8">
                  <c:v>0.84513888888888899</c:v>
                </c:pt>
                <c:pt idx="9">
                  <c:v>0.79513888888888884</c:v>
                </c:pt>
                <c:pt idx="10">
                  <c:v>0.7055555555555556</c:v>
                </c:pt>
                <c:pt idx="11">
                  <c:v>0.67569444444444438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930624"/>
        <c:axId val="91932544"/>
      </c:lineChart>
      <c:catAx>
        <c:axId val="91930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Months</a:t>
                </a:r>
              </a:p>
            </c:rich>
          </c:tx>
          <c:overlay val="0"/>
        </c:title>
        <c:majorTickMark val="none"/>
        <c:minorTickMark val="none"/>
        <c:tickLblPos val="nextTo"/>
        <c:crossAx val="91932544"/>
        <c:crosses val="autoZero"/>
        <c:auto val="1"/>
        <c:lblAlgn val="ctr"/>
        <c:lblOffset val="100"/>
        <c:noMultiLvlLbl val="0"/>
      </c:catAx>
      <c:valAx>
        <c:axId val="9193254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Hours</a:t>
                </a:r>
              </a:p>
            </c:rich>
          </c:tx>
          <c:overlay val="0"/>
        </c:title>
        <c:numFmt formatCode="h:mm" sourceLinked="1"/>
        <c:majorTickMark val="none"/>
        <c:minorTickMark val="none"/>
        <c:tickLblPos val="nextTo"/>
        <c:crossAx val="91930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/>
              <a:t>Sunrise Oldenburg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'Sunrise- Sunset per months'!$R$79</c:f>
              <c:strCache>
                <c:ptCount val="1"/>
                <c:pt idx="0">
                  <c:v>June</c:v>
                </c:pt>
              </c:strCache>
            </c:strRef>
          </c:tx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'Sunrise- Sunset per months'!$L$80:$L$110</c:f>
              <c:numCache>
                <c:formatCode>General</c:formatCode>
                <c:ptCount val="3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</c:numCache>
            </c:numRef>
          </c:cat>
          <c:val>
            <c:numRef>
              <c:f>'Sunrise- Sunset per months'!$R$80:$R$109</c:f>
              <c:numCache>
                <c:formatCode>h:mm</c:formatCode>
                <c:ptCount val="30"/>
                <c:pt idx="0">
                  <c:v>0.21249999999999999</c:v>
                </c:pt>
                <c:pt idx="1">
                  <c:v>0.21111111111111111</c:v>
                </c:pt>
                <c:pt idx="2">
                  <c:v>0.21111111111111111</c:v>
                </c:pt>
                <c:pt idx="3">
                  <c:v>0.21041666666666667</c:v>
                </c:pt>
                <c:pt idx="4">
                  <c:v>0.209722222222222</c:v>
                </c:pt>
                <c:pt idx="5">
                  <c:v>0.20902777777777801</c:v>
                </c:pt>
                <c:pt idx="6">
                  <c:v>0.20902777777777778</c:v>
                </c:pt>
                <c:pt idx="7">
                  <c:v>0.20833333333333334</c:v>
                </c:pt>
                <c:pt idx="8">
                  <c:v>0.20833333333333334</c:v>
                </c:pt>
                <c:pt idx="9">
                  <c:v>0.2076388888888889</c:v>
                </c:pt>
                <c:pt idx="10">
                  <c:v>0.2076388888888889</c:v>
                </c:pt>
                <c:pt idx="11">
                  <c:v>0.20763888888888901</c:v>
                </c:pt>
                <c:pt idx="12">
                  <c:v>0.20694444444444446</c:v>
                </c:pt>
                <c:pt idx="13">
                  <c:v>0.20694444444444446</c:v>
                </c:pt>
                <c:pt idx="14">
                  <c:v>0.20694444444444399</c:v>
                </c:pt>
                <c:pt idx="15">
                  <c:v>0.20694444444444399</c:v>
                </c:pt>
                <c:pt idx="16">
                  <c:v>0.20694444444444399</c:v>
                </c:pt>
                <c:pt idx="17">
                  <c:v>0.20694444444444399</c:v>
                </c:pt>
                <c:pt idx="18">
                  <c:v>0.20694444444444399</c:v>
                </c:pt>
                <c:pt idx="19">
                  <c:v>0.20694444444444399</c:v>
                </c:pt>
                <c:pt idx="20">
                  <c:v>0.20694444444444399</c:v>
                </c:pt>
                <c:pt idx="21">
                  <c:v>0.20694444444444399</c:v>
                </c:pt>
                <c:pt idx="22">
                  <c:v>0.2076388888888889</c:v>
                </c:pt>
                <c:pt idx="23">
                  <c:v>0.20763888888889001</c:v>
                </c:pt>
                <c:pt idx="24">
                  <c:v>0.20763888888889001</c:v>
                </c:pt>
                <c:pt idx="25">
                  <c:v>0.20763888888889101</c:v>
                </c:pt>
                <c:pt idx="26">
                  <c:v>0.20833333333333334</c:v>
                </c:pt>
                <c:pt idx="27">
                  <c:v>0.20833333333333334</c:v>
                </c:pt>
                <c:pt idx="28">
                  <c:v>0.20902777777777778</c:v>
                </c:pt>
                <c:pt idx="29">
                  <c:v>0.20902777777777778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240128"/>
        <c:axId val="92246400"/>
      </c:lineChart>
      <c:catAx>
        <c:axId val="9224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Days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2246400"/>
        <c:crosses val="autoZero"/>
        <c:auto val="1"/>
        <c:lblAlgn val="ctr"/>
        <c:lblOffset val="100"/>
        <c:noMultiLvlLbl val="0"/>
      </c:catAx>
      <c:valAx>
        <c:axId val="9224640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Hours h</a:t>
                </a:r>
              </a:p>
            </c:rich>
          </c:tx>
          <c:overlay val="0"/>
        </c:title>
        <c:numFmt formatCode="h:mm" sourceLinked="1"/>
        <c:majorTickMark val="none"/>
        <c:minorTickMark val="none"/>
        <c:tickLblPos val="nextTo"/>
        <c:crossAx val="92240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Sunrise Valencia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'Sunrise- Sunset per months'!$R$5</c:f>
              <c:strCache>
                <c:ptCount val="1"/>
                <c:pt idx="0">
                  <c:v>June</c:v>
                </c:pt>
              </c:strCache>
            </c:strRef>
          </c:tx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'Sunrise- Sunset per months'!$L$6:$L$36</c:f>
              <c:numCache>
                <c:formatCode>General</c:formatCode>
                <c:ptCount val="3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</c:numCache>
            </c:numRef>
          </c:cat>
          <c:val>
            <c:numRef>
              <c:f>'Sunrise- Sunset per months'!$R$6:$R$36</c:f>
              <c:numCache>
                <c:formatCode>h:mm</c:formatCode>
                <c:ptCount val="31"/>
                <c:pt idx="0">
                  <c:v>0.27499999999999997</c:v>
                </c:pt>
                <c:pt idx="1">
                  <c:v>0.27499999999999997</c:v>
                </c:pt>
                <c:pt idx="2">
                  <c:v>0.27430555555555552</c:v>
                </c:pt>
                <c:pt idx="3">
                  <c:v>0.27430555555555552</c:v>
                </c:pt>
                <c:pt idx="4">
                  <c:v>0.27430555555555602</c:v>
                </c:pt>
                <c:pt idx="5">
                  <c:v>0.27430555555555602</c:v>
                </c:pt>
                <c:pt idx="6">
                  <c:v>0.27361111111111108</c:v>
                </c:pt>
                <c:pt idx="7">
                  <c:v>0.27361111111111108</c:v>
                </c:pt>
                <c:pt idx="8">
                  <c:v>0.27361111111111103</c:v>
                </c:pt>
                <c:pt idx="9">
                  <c:v>0.27361111111111103</c:v>
                </c:pt>
                <c:pt idx="10">
                  <c:v>0.27361111111111103</c:v>
                </c:pt>
                <c:pt idx="11">
                  <c:v>0.27361111111111103</c:v>
                </c:pt>
                <c:pt idx="12">
                  <c:v>0.27361111111111103</c:v>
                </c:pt>
                <c:pt idx="13">
                  <c:v>0.27361111111111103</c:v>
                </c:pt>
                <c:pt idx="14">
                  <c:v>0.27361111111111103</c:v>
                </c:pt>
                <c:pt idx="15">
                  <c:v>0.27361111111111103</c:v>
                </c:pt>
                <c:pt idx="16">
                  <c:v>0.27361111111111103</c:v>
                </c:pt>
                <c:pt idx="17">
                  <c:v>0.27361111111111103</c:v>
                </c:pt>
                <c:pt idx="18">
                  <c:v>0.27361111111111103</c:v>
                </c:pt>
                <c:pt idx="19">
                  <c:v>0.27361111111111103</c:v>
                </c:pt>
                <c:pt idx="20">
                  <c:v>0.27430555555555552</c:v>
                </c:pt>
                <c:pt idx="21">
                  <c:v>0.27430555555555552</c:v>
                </c:pt>
                <c:pt idx="22">
                  <c:v>0.27430555555555602</c:v>
                </c:pt>
                <c:pt idx="23">
                  <c:v>0.27430555555555602</c:v>
                </c:pt>
                <c:pt idx="24">
                  <c:v>0.27499999999999997</c:v>
                </c:pt>
                <c:pt idx="25">
                  <c:v>0.27499999999999997</c:v>
                </c:pt>
                <c:pt idx="26">
                  <c:v>0.27500000000000002</c:v>
                </c:pt>
                <c:pt idx="27">
                  <c:v>0.27569444444444446</c:v>
                </c:pt>
                <c:pt idx="28">
                  <c:v>0.27569444444444446</c:v>
                </c:pt>
                <c:pt idx="29">
                  <c:v>0.27638888888888885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275456"/>
        <c:axId val="92277376"/>
      </c:lineChart>
      <c:catAx>
        <c:axId val="92275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Days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2277376"/>
        <c:crosses val="autoZero"/>
        <c:auto val="1"/>
        <c:lblAlgn val="ctr"/>
        <c:lblOffset val="100"/>
        <c:noMultiLvlLbl val="0"/>
      </c:catAx>
      <c:valAx>
        <c:axId val="9227737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Hours</a:t>
                </a:r>
              </a:p>
            </c:rich>
          </c:tx>
          <c:overlay val="0"/>
        </c:title>
        <c:numFmt formatCode="h:mm" sourceLinked="1"/>
        <c:majorTickMark val="none"/>
        <c:minorTickMark val="none"/>
        <c:tickLblPos val="nextTo"/>
        <c:crossAx val="922754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400"/>
              <a:t>Comparation</a:t>
            </a:r>
            <a:r>
              <a:rPr lang="de-DE" sz="1400" baseline="0"/>
              <a:t> between sunrise Oldenburg -  Valencia</a:t>
            </a:r>
            <a:endParaRPr lang="de-DE" sz="14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'Sunrise- Sunset per months'!$R$79</c:f>
              <c:strCache>
                <c:ptCount val="1"/>
                <c:pt idx="0">
                  <c:v>June</c:v>
                </c:pt>
              </c:strCache>
            </c:strRef>
          </c:tx>
          <c:invertIfNegative val="0"/>
          <c:val>
            <c:numRef>
              <c:f>'Sunrise- Sunset per months'!$R$80:$R$109</c:f>
              <c:numCache>
                <c:formatCode>h:mm</c:formatCode>
                <c:ptCount val="30"/>
                <c:pt idx="0">
                  <c:v>0.21249999999999999</c:v>
                </c:pt>
                <c:pt idx="1">
                  <c:v>0.21111111111111111</c:v>
                </c:pt>
                <c:pt idx="2">
                  <c:v>0.21111111111111111</c:v>
                </c:pt>
                <c:pt idx="3">
                  <c:v>0.21041666666666667</c:v>
                </c:pt>
                <c:pt idx="4">
                  <c:v>0.209722222222222</c:v>
                </c:pt>
                <c:pt idx="5">
                  <c:v>0.20902777777777801</c:v>
                </c:pt>
                <c:pt idx="6">
                  <c:v>0.20902777777777778</c:v>
                </c:pt>
                <c:pt idx="7">
                  <c:v>0.20833333333333334</c:v>
                </c:pt>
                <c:pt idx="8">
                  <c:v>0.20833333333333334</c:v>
                </c:pt>
                <c:pt idx="9">
                  <c:v>0.2076388888888889</c:v>
                </c:pt>
                <c:pt idx="10">
                  <c:v>0.2076388888888889</c:v>
                </c:pt>
                <c:pt idx="11">
                  <c:v>0.20763888888888901</c:v>
                </c:pt>
                <c:pt idx="12">
                  <c:v>0.20694444444444446</c:v>
                </c:pt>
                <c:pt idx="13">
                  <c:v>0.20694444444444446</c:v>
                </c:pt>
                <c:pt idx="14">
                  <c:v>0.20694444444444399</c:v>
                </c:pt>
                <c:pt idx="15">
                  <c:v>0.20694444444444399</c:v>
                </c:pt>
                <c:pt idx="16">
                  <c:v>0.20694444444444399</c:v>
                </c:pt>
                <c:pt idx="17">
                  <c:v>0.20694444444444399</c:v>
                </c:pt>
                <c:pt idx="18">
                  <c:v>0.20694444444444399</c:v>
                </c:pt>
                <c:pt idx="19">
                  <c:v>0.20694444444444399</c:v>
                </c:pt>
                <c:pt idx="20">
                  <c:v>0.20694444444444399</c:v>
                </c:pt>
                <c:pt idx="21">
                  <c:v>0.20694444444444399</c:v>
                </c:pt>
                <c:pt idx="22">
                  <c:v>0.2076388888888889</c:v>
                </c:pt>
                <c:pt idx="23">
                  <c:v>0.20763888888889001</c:v>
                </c:pt>
                <c:pt idx="24">
                  <c:v>0.20763888888889001</c:v>
                </c:pt>
                <c:pt idx="25">
                  <c:v>0.20763888888889101</c:v>
                </c:pt>
                <c:pt idx="26">
                  <c:v>0.20833333333333334</c:v>
                </c:pt>
                <c:pt idx="27">
                  <c:v>0.20833333333333334</c:v>
                </c:pt>
                <c:pt idx="28">
                  <c:v>0.20902777777777778</c:v>
                </c:pt>
                <c:pt idx="29">
                  <c:v>0.20902777777777778</c:v>
                </c:pt>
              </c:numCache>
            </c:numRef>
          </c:val>
        </c:ser>
        <c:ser>
          <c:idx val="2"/>
          <c:order val="1"/>
          <c:tx>
            <c:strRef>
              <c:f>'Sunrise- Sunset per months'!$R$5</c:f>
              <c:strCache>
                <c:ptCount val="1"/>
                <c:pt idx="0">
                  <c:v>June</c:v>
                </c:pt>
              </c:strCache>
            </c:strRef>
          </c:tx>
          <c:invertIfNegative val="0"/>
          <c:val>
            <c:numRef>
              <c:f>'Sunrise- Sunset per months'!$R$6:$R$35</c:f>
              <c:numCache>
                <c:formatCode>h:mm</c:formatCode>
                <c:ptCount val="30"/>
                <c:pt idx="0">
                  <c:v>0.27499999999999997</c:v>
                </c:pt>
                <c:pt idx="1">
                  <c:v>0.27499999999999997</c:v>
                </c:pt>
                <c:pt idx="2">
                  <c:v>0.27430555555555552</c:v>
                </c:pt>
                <c:pt idx="3">
                  <c:v>0.27430555555555552</c:v>
                </c:pt>
                <c:pt idx="4">
                  <c:v>0.27430555555555602</c:v>
                </c:pt>
                <c:pt idx="5">
                  <c:v>0.27430555555555602</c:v>
                </c:pt>
                <c:pt idx="6">
                  <c:v>0.27361111111111108</c:v>
                </c:pt>
                <c:pt idx="7">
                  <c:v>0.27361111111111108</c:v>
                </c:pt>
                <c:pt idx="8">
                  <c:v>0.27361111111111103</c:v>
                </c:pt>
                <c:pt idx="9">
                  <c:v>0.27361111111111103</c:v>
                </c:pt>
                <c:pt idx="10">
                  <c:v>0.27361111111111103</c:v>
                </c:pt>
                <c:pt idx="11">
                  <c:v>0.27361111111111103</c:v>
                </c:pt>
                <c:pt idx="12">
                  <c:v>0.27361111111111103</c:v>
                </c:pt>
                <c:pt idx="13">
                  <c:v>0.27361111111111103</c:v>
                </c:pt>
                <c:pt idx="14">
                  <c:v>0.27361111111111103</c:v>
                </c:pt>
                <c:pt idx="15">
                  <c:v>0.27361111111111103</c:v>
                </c:pt>
                <c:pt idx="16">
                  <c:v>0.27361111111111103</c:v>
                </c:pt>
                <c:pt idx="17">
                  <c:v>0.27361111111111103</c:v>
                </c:pt>
                <c:pt idx="18">
                  <c:v>0.27361111111111103</c:v>
                </c:pt>
                <c:pt idx="19">
                  <c:v>0.27361111111111103</c:v>
                </c:pt>
                <c:pt idx="20">
                  <c:v>0.27430555555555552</c:v>
                </c:pt>
                <c:pt idx="21">
                  <c:v>0.27430555555555552</c:v>
                </c:pt>
                <c:pt idx="22">
                  <c:v>0.27430555555555602</c:v>
                </c:pt>
                <c:pt idx="23">
                  <c:v>0.27430555555555602</c:v>
                </c:pt>
                <c:pt idx="24">
                  <c:v>0.27499999999999997</c:v>
                </c:pt>
                <c:pt idx="25">
                  <c:v>0.27499999999999997</c:v>
                </c:pt>
                <c:pt idx="26">
                  <c:v>0.27500000000000002</c:v>
                </c:pt>
                <c:pt idx="27">
                  <c:v>0.27569444444444446</c:v>
                </c:pt>
                <c:pt idx="28">
                  <c:v>0.27569444444444446</c:v>
                </c:pt>
                <c:pt idx="29">
                  <c:v>0.27638888888888885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92319744"/>
        <c:axId val="92321664"/>
      </c:barChart>
      <c:catAx>
        <c:axId val="92319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Days</a:t>
                </a:r>
                <a:r>
                  <a:rPr lang="de-DE" baseline="0"/>
                  <a:t> of June</a:t>
                </a:r>
                <a:endParaRPr lang="de-DE"/>
              </a:p>
            </c:rich>
          </c:tx>
          <c:overlay val="0"/>
        </c:title>
        <c:majorTickMark val="none"/>
        <c:minorTickMark val="none"/>
        <c:tickLblPos val="nextTo"/>
        <c:crossAx val="92321664"/>
        <c:crosses val="autoZero"/>
        <c:auto val="1"/>
        <c:lblAlgn val="ctr"/>
        <c:lblOffset val="100"/>
        <c:noMultiLvlLbl val="0"/>
      </c:catAx>
      <c:valAx>
        <c:axId val="9232166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Hours</a:t>
                </a:r>
              </a:p>
            </c:rich>
          </c:tx>
          <c:overlay val="0"/>
        </c:title>
        <c:numFmt formatCode="h:mm" sourceLinked="1"/>
        <c:majorTickMark val="out"/>
        <c:minorTickMark val="none"/>
        <c:tickLblPos val="nextTo"/>
        <c:crossAx val="923197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400"/>
              <a:t>Comparation</a:t>
            </a:r>
            <a:r>
              <a:rPr lang="de-DE" sz="1400" baseline="0"/>
              <a:t> between sunrise Oldenburg - Valencia</a:t>
            </a:r>
            <a:endParaRPr lang="de-DE" sz="1400"/>
          </a:p>
        </c:rich>
      </c:tx>
      <c:layout>
        <c:manualLayout>
          <c:xMode val="edge"/>
          <c:yMode val="edge"/>
          <c:x val="0.16805777777777778"/>
          <c:y val="2.11666666666666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'Sunrise- Sunset per months'!$M$5</c:f>
              <c:strCache>
                <c:ptCount val="1"/>
                <c:pt idx="0">
                  <c:v>January</c:v>
                </c:pt>
              </c:strCache>
            </c:strRef>
          </c:tx>
          <c:invertIfNegative val="0"/>
          <c:val>
            <c:numRef>
              <c:f>'Sunrise- Sunset per months'!$M$6:$M$36</c:f>
              <c:numCache>
                <c:formatCode>h:mm</c:formatCode>
                <c:ptCount val="31"/>
                <c:pt idx="0">
                  <c:v>0.34861111111111115</c:v>
                </c:pt>
                <c:pt idx="1">
                  <c:v>0.34861111111111115</c:v>
                </c:pt>
                <c:pt idx="2">
                  <c:v>0.34861111111111115</c:v>
                </c:pt>
                <c:pt idx="3">
                  <c:v>0.34861111111111115</c:v>
                </c:pt>
                <c:pt idx="4">
                  <c:v>0.34861111111111115</c:v>
                </c:pt>
                <c:pt idx="5">
                  <c:v>0.34861111111111115</c:v>
                </c:pt>
                <c:pt idx="6">
                  <c:v>0.34861111111111115</c:v>
                </c:pt>
                <c:pt idx="7">
                  <c:v>0.34861111111111115</c:v>
                </c:pt>
                <c:pt idx="8">
                  <c:v>0.34861111111111115</c:v>
                </c:pt>
                <c:pt idx="9">
                  <c:v>0.34861111111111115</c:v>
                </c:pt>
                <c:pt idx="10">
                  <c:v>0.34791666666666665</c:v>
                </c:pt>
                <c:pt idx="11">
                  <c:v>0.34791666666666665</c:v>
                </c:pt>
                <c:pt idx="12">
                  <c:v>0.34791666666666665</c:v>
                </c:pt>
                <c:pt idx="13">
                  <c:v>0.34791666666666665</c:v>
                </c:pt>
                <c:pt idx="14">
                  <c:v>0.34722222222222227</c:v>
                </c:pt>
                <c:pt idx="15">
                  <c:v>0.34722222222222227</c:v>
                </c:pt>
                <c:pt idx="16">
                  <c:v>0.34722222222222227</c:v>
                </c:pt>
                <c:pt idx="17">
                  <c:v>0.34652777777777777</c:v>
                </c:pt>
                <c:pt idx="18">
                  <c:v>0.34652777777777777</c:v>
                </c:pt>
                <c:pt idx="19">
                  <c:v>0.34583333333333338</c:v>
                </c:pt>
                <c:pt idx="20">
                  <c:v>0.34583333333333338</c:v>
                </c:pt>
                <c:pt idx="21">
                  <c:v>0.34513888888888888</c:v>
                </c:pt>
                <c:pt idx="22">
                  <c:v>0.3444444444444445</c:v>
                </c:pt>
                <c:pt idx="23">
                  <c:v>0.3444444444444445</c:v>
                </c:pt>
                <c:pt idx="24">
                  <c:v>0.34375</c:v>
                </c:pt>
                <c:pt idx="25">
                  <c:v>0.3430555555555555</c:v>
                </c:pt>
                <c:pt idx="26">
                  <c:v>0.3430555555555555</c:v>
                </c:pt>
                <c:pt idx="27">
                  <c:v>0.34236111111111112</c:v>
                </c:pt>
                <c:pt idx="28">
                  <c:v>0.34166666666666662</c:v>
                </c:pt>
                <c:pt idx="29">
                  <c:v>0.34097222222222223</c:v>
                </c:pt>
                <c:pt idx="30">
                  <c:v>0.34027777777777773</c:v>
                </c:pt>
              </c:numCache>
            </c:numRef>
          </c:val>
        </c:ser>
        <c:ser>
          <c:idx val="2"/>
          <c:order val="1"/>
          <c:tx>
            <c:strRef>
              <c:f>'Sunrise- Sunset per months'!$M$79</c:f>
              <c:strCache>
                <c:ptCount val="1"/>
                <c:pt idx="0">
                  <c:v>January</c:v>
                </c:pt>
              </c:strCache>
            </c:strRef>
          </c:tx>
          <c:invertIfNegative val="0"/>
          <c:val>
            <c:numRef>
              <c:f>'Sunrise- Sunset per months'!$M$80:$M$110</c:f>
              <c:numCache>
                <c:formatCode>h:mm</c:formatCode>
                <c:ptCount val="31"/>
                <c:pt idx="0">
                  <c:v>0.36041666666666666</c:v>
                </c:pt>
                <c:pt idx="1">
                  <c:v>0.36041666666666666</c:v>
                </c:pt>
                <c:pt idx="2">
                  <c:v>0.36041666666666666</c:v>
                </c:pt>
                <c:pt idx="3">
                  <c:v>0.36041666666666666</c:v>
                </c:pt>
                <c:pt idx="4">
                  <c:v>0.35972222222222222</c:v>
                </c:pt>
                <c:pt idx="5">
                  <c:v>0.35972222222222222</c:v>
                </c:pt>
                <c:pt idx="6">
                  <c:v>0.35972222222222222</c:v>
                </c:pt>
                <c:pt idx="7">
                  <c:v>0.35902777777777778</c:v>
                </c:pt>
                <c:pt idx="8">
                  <c:v>0.35902777777777778</c:v>
                </c:pt>
                <c:pt idx="9">
                  <c:v>0.35833333333333334</c:v>
                </c:pt>
                <c:pt idx="10">
                  <c:v>0.35833333333333334</c:v>
                </c:pt>
                <c:pt idx="11">
                  <c:v>0.3576388888888889</c:v>
                </c:pt>
                <c:pt idx="12">
                  <c:v>0.3576388888888889</c:v>
                </c:pt>
                <c:pt idx="13">
                  <c:v>0.35694444444444445</c:v>
                </c:pt>
                <c:pt idx="14">
                  <c:v>0.35625000000000001</c:v>
                </c:pt>
                <c:pt idx="15">
                  <c:v>0.35555555555555557</c:v>
                </c:pt>
                <c:pt idx="16">
                  <c:v>0.35486111111111113</c:v>
                </c:pt>
                <c:pt idx="17">
                  <c:v>0.35416666666666669</c:v>
                </c:pt>
                <c:pt idx="18">
                  <c:v>0.35347222222222219</c:v>
                </c:pt>
                <c:pt idx="19">
                  <c:v>0.3527777777777778</c:v>
                </c:pt>
                <c:pt idx="20">
                  <c:v>0.3520833333333333</c:v>
                </c:pt>
                <c:pt idx="21">
                  <c:v>0.35138888888888892</c:v>
                </c:pt>
                <c:pt idx="22">
                  <c:v>0.35069444444444442</c:v>
                </c:pt>
                <c:pt idx="23">
                  <c:v>0.35000000000000003</c:v>
                </c:pt>
                <c:pt idx="24">
                  <c:v>0.34861111111111115</c:v>
                </c:pt>
                <c:pt idx="25">
                  <c:v>0.34791666666666665</c:v>
                </c:pt>
                <c:pt idx="26">
                  <c:v>0.34722222222222227</c:v>
                </c:pt>
                <c:pt idx="27">
                  <c:v>0.34583333333333338</c:v>
                </c:pt>
                <c:pt idx="28">
                  <c:v>0.34513888888888888</c:v>
                </c:pt>
                <c:pt idx="29">
                  <c:v>0.34375</c:v>
                </c:pt>
                <c:pt idx="30">
                  <c:v>0.3430555555555555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92339200"/>
        <c:axId val="93463680"/>
      </c:barChart>
      <c:catAx>
        <c:axId val="92339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Days</a:t>
                </a:r>
                <a:r>
                  <a:rPr lang="de-DE" baseline="0"/>
                  <a:t> of January</a:t>
                </a:r>
                <a:endParaRPr lang="de-DE"/>
              </a:p>
            </c:rich>
          </c:tx>
          <c:overlay val="0"/>
        </c:title>
        <c:majorTickMark val="none"/>
        <c:minorTickMark val="none"/>
        <c:tickLblPos val="nextTo"/>
        <c:crossAx val="93463680"/>
        <c:crosses val="autoZero"/>
        <c:auto val="1"/>
        <c:lblAlgn val="ctr"/>
        <c:lblOffset val="100"/>
        <c:noMultiLvlLbl val="0"/>
      </c:catAx>
      <c:valAx>
        <c:axId val="93463680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Hours</a:t>
                </a:r>
              </a:p>
            </c:rich>
          </c:tx>
          <c:overlay val="0"/>
        </c:title>
        <c:numFmt formatCode="h:mm" sourceLinked="1"/>
        <c:majorTickMark val="out"/>
        <c:minorTickMark val="none"/>
        <c:tickLblPos val="nextTo"/>
        <c:crossAx val="92339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/>
              <a:t>Valencia 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'Degrees per days'!$D$3:$D$4</c:f>
              <c:strCache>
                <c:ptCount val="1"/>
                <c:pt idx="0">
                  <c:v>Valencia Degrees</c:v>
                </c:pt>
              </c:strCache>
            </c:strRef>
          </c:tx>
          <c:marker>
            <c:symbol val="none"/>
          </c:marker>
          <c:cat>
            <c:numRef>
              <c:f>'Degrees per days'!$C$5:$C$28</c:f>
              <c:numCache>
                <c:formatCode>h:mm:ss</c:formatCode>
                <c:ptCount val="24"/>
                <c:pt idx="0">
                  <c:v>3.4694469519536099E-17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'Degrees per days'!$D$5:$D$28</c:f>
              <c:numCache>
                <c:formatCode>General</c:formatCode>
                <c:ptCount val="24"/>
                <c:pt idx="0">
                  <c:v>22</c:v>
                </c:pt>
                <c:pt idx="1">
                  <c:v>21</c:v>
                </c:pt>
                <c:pt idx="2">
                  <c:v>21</c:v>
                </c:pt>
                <c:pt idx="3">
                  <c:v>20</c:v>
                </c:pt>
                <c:pt idx="4">
                  <c:v>19</c:v>
                </c:pt>
                <c:pt idx="5">
                  <c:v>19</c:v>
                </c:pt>
                <c:pt idx="6">
                  <c:v>19</c:v>
                </c:pt>
                <c:pt idx="7">
                  <c:v>20</c:v>
                </c:pt>
                <c:pt idx="8">
                  <c:v>20</c:v>
                </c:pt>
                <c:pt idx="9">
                  <c:v>22</c:v>
                </c:pt>
                <c:pt idx="10">
                  <c:v>25</c:v>
                </c:pt>
                <c:pt idx="11">
                  <c:v>27</c:v>
                </c:pt>
                <c:pt idx="12">
                  <c:v>28</c:v>
                </c:pt>
                <c:pt idx="13">
                  <c:v>29</c:v>
                </c:pt>
                <c:pt idx="14">
                  <c:v>29</c:v>
                </c:pt>
                <c:pt idx="15">
                  <c:v>29</c:v>
                </c:pt>
                <c:pt idx="16">
                  <c:v>28</c:v>
                </c:pt>
                <c:pt idx="17">
                  <c:v>28</c:v>
                </c:pt>
                <c:pt idx="18">
                  <c:v>27</c:v>
                </c:pt>
                <c:pt idx="19">
                  <c:v>27</c:v>
                </c:pt>
                <c:pt idx="20">
                  <c:v>26</c:v>
                </c:pt>
                <c:pt idx="21">
                  <c:v>26</c:v>
                </c:pt>
                <c:pt idx="22">
                  <c:v>25</c:v>
                </c:pt>
                <c:pt idx="23">
                  <c:v>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193088"/>
        <c:axId val="89228032"/>
      </c:lineChart>
      <c:catAx>
        <c:axId val="89193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Hours</a:t>
                </a:r>
                <a:r>
                  <a:rPr lang="de-DE" baseline="0"/>
                  <a:t> (h)</a:t>
                </a:r>
                <a:endParaRPr lang="de-DE"/>
              </a:p>
            </c:rich>
          </c:tx>
          <c:overlay val="0"/>
        </c:title>
        <c:numFmt formatCode="h:mm:ss" sourceLinked="1"/>
        <c:majorTickMark val="out"/>
        <c:minorTickMark val="none"/>
        <c:tickLblPos val="nextTo"/>
        <c:crossAx val="89228032"/>
        <c:crosses val="autoZero"/>
        <c:auto val="1"/>
        <c:lblAlgn val="ctr"/>
        <c:lblOffset val="100"/>
        <c:noMultiLvlLbl val="0"/>
      </c:catAx>
      <c:valAx>
        <c:axId val="8922803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Degrees</a:t>
                </a:r>
                <a:r>
                  <a:rPr lang="de-DE" baseline="0"/>
                  <a:t> (°)</a:t>
                </a:r>
                <a:endParaRPr lang="de-DE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91930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4142401628825083"/>
          <c:y val="0.39301856693088472"/>
          <c:w val="0.2393759849211978"/>
          <c:h val="6.4968557213311073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Oldenburg Degrees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'Degrees per days'!$D$31:$D$32</c:f>
              <c:strCache>
                <c:ptCount val="1"/>
                <c:pt idx="0">
                  <c:v>Oldenburg Degrees</c:v>
                </c:pt>
              </c:strCache>
            </c:strRef>
          </c:tx>
          <c:marker>
            <c:symbol val="none"/>
          </c:marker>
          <c:cat>
            <c:numRef>
              <c:f>'Degrees per days'!$C$33:$C$56</c:f>
              <c:numCache>
                <c:formatCode>h:mm:ss</c:formatCode>
                <c:ptCount val="24"/>
                <c:pt idx="0">
                  <c:v>3.4694469519536099E-17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'Degrees per days'!$D$33:$D$56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7</c:v>
                </c:pt>
                <c:pt idx="6">
                  <c:v>8</c:v>
                </c:pt>
                <c:pt idx="7">
                  <c:v>10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12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14</c:v>
                </c:pt>
                <c:pt idx="20">
                  <c:v>15</c:v>
                </c:pt>
                <c:pt idx="21">
                  <c:v>14</c:v>
                </c:pt>
                <c:pt idx="22">
                  <c:v>13</c:v>
                </c:pt>
                <c:pt idx="23">
                  <c:v>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257088"/>
        <c:axId val="89259008"/>
      </c:lineChart>
      <c:catAx>
        <c:axId val="89257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Hours</a:t>
                </a:r>
                <a:r>
                  <a:rPr lang="de-DE" baseline="0"/>
                  <a:t> (h)</a:t>
                </a:r>
                <a:endParaRPr lang="de-DE"/>
              </a:p>
            </c:rich>
          </c:tx>
          <c:overlay val="0"/>
        </c:title>
        <c:numFmt formatCode="h:mm:ss" sourceLinked="1"/>
        <c:majorTickMark val="out"/>
        <c:minorTickMark val="none"/>
        <c:tickLblPos val="nextTo"/>
        <c:crossAx val="89259008"/>
        <c:crosses val="autoZero"/>
        <c:auto val="1"/>
        <c:lblAlgn val="ctr"/>
        <c:lblOffset val="100"/>
        <c:noMultiLvlLbl val="0"/>
      </c:catAx>
      <c:valAx>
        <c:axId val="8925900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Degrees (°)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92570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2675544171057005"/>
          <c:y val="0.35099428747877104"/>
          <c:w val="0.2589304465664729"/>
          <c:h val="0.1218937779836344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400"/>
              <a:t>Summer</a:t>
            </a:r>
            <a:r>
              <a:rPr lang="es-ES" sz="1400" baseline="0"/>
              <a:t> Degrees</a:t>
            </a:r>
            <a:endParaRPr lang="es-ES" sz="14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2389009434835835"/>
          <c:y val="0.13903741584004242"/>
          <c:w val="0.53432000432378002"/>
          <c:h val="0.59403058531736397"/>
        </c:manualLayout>
      </c:layout>
      <c:lineChart>
        <c:grouping val="standard"/>
        <c:varyColors val="0"/>
        <c:ser>
          <c:idx val="0"/>
          <c:order val="0"/>
          <c:tx>
            <c:strRef>
              <c:f>'Degrees per days'!$D$59:$D$60</c:f>
              <c:strCache>
                <c:ptCount val="1"/>
                <c:pt idx="0">
                  <c:v>Summer Degrees Valencia</c:v>
                </c:pt>
              </c:strCache>
            </c:strRef>
          </c:tx>
          <c:spPr>
            <a:ln w="25400" cap="flat" cmpd="sng" algn="ctr">
              <a:solidFill>
                <a:schemeClr val="accent2"/>
              </a:solidFill>
              <a:prstDash val="solid"/>
            </a:ln>
            <a:effectLst/>
          </c:spPr>
          <c:marker>
            <c:symbol val="none"/>
          </c:marker>
          <c:cat>
            <c:numRef>
              <c:f>'Degrees per days'!$C$61:$C$84</c:f>
              <c:numCache>
                <c:formatCode>h:mm:ss</c:formatCode>
                <c:ptCount val="24"/>
                <c:pt idx="0">
                  <c:v>3.4694469519536099E-17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'Degrees per days'!$D$61:$D$84</c:f>
              <c:numCache>
                <c:formatCode>General</c:formatCode>
                <c:ptCount val="24"/>
                <c:pt idx="0">
                  <c:v>22</c:v>
                </c:pt>
                <c:pt idx="1">
                  <c:v>21</c:v>
                </c:pt>
                <c:pt idx="2">
                  <c:v>21</c:v>
                </c:pt>
                <c:pt idx="3">
                  <c:v>20</c:v>
                </c:pt>
                <c:pt idx="4">
                  <c:v>19</c:v>
                </c:pt>
                <c:pt idx="5">
                  <c:v>19</c:v>
                </c:pt>
                <c:pt idx="6">
                  <c:v>19</c:v>
                </c:pt>
                <c:pt idx="7">
                  <c:v>20</c:v>
                </c:pt>
                <c:pt idx="8">
                  <c:v>20</c:v>
                </c:pt>
                <c:pt idx="9">
                  <c:v>22</c:v>
                </c:pt>
                <c:pt idx="10">
                  <c:v>25</c:v>
                </c:pt>
                <c:pt idx="11">
                  <c:v>27</c:v>
                </c:pt>
                <c:pt idx="12">
                  <c:v>28</c:v>
                </c:pt>
                <c:pt idx="13">
                  <c:v>29</c:v>
                </c:pt>
                <c:pt idx="14">
                  <c:v>29</c:v>
                </c:pt>
                <c:pt idx="15">
                  <c:v>29</c:v>
                </c:pt>
                <c:pt idx="16">
                  <c:v>28</c:v>
                </c:pt>
                <c:pt idx="17">
                  <c:v>28</c:v>
                </c:pt>
                <c:pt idx="18">
                  <c:v>27</c:v>
                </c:pt>
                <c:pt idx="19">
                  <c:v>27</c:v>
                </c:pt>
                <c:pt idx="20">
                  <c:v>26</c:v>
                </c:pt>
                <c:pt idx="21">
                  <c:v>26</c:v>
                </c:pt>
                <c:pt idx="22">
                  <c:v>25</c:v>
                </c:pt>
                <c:pt idx="23">
                  <c:v>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'Degrees per days'!$E$59:$E$60</c:f>
              <c:strCache>
                <c:ptCount val="1"/>
                <c:pt idx="0">
                  <c:v>Summer Degrees Oldenburg</c:v>
                </c:pt>
              </c:strCache>
            </c:strRef>
          </c:tx>
          <c:spPr>
            <a:ln w="25400" cap="flat" cmpd="sng" algn="ctr">
              <a:solidFill>
                <a:schemeClr val="accent5"/>
              </a:solidFill>
              <a:prstDash val="solid"/>
            </a:ln>
            <a:effectLst/>
          </c:spPr>
          <c:marker>
            <c:symbol val="none"/>
          </c:marker>
          <c:cat>
            <c:numRef>
              <c:f>'Degrees per days'!$C$61:$C$84</c:f>
              <c:numCache>
                <c:formatCode>h:mm:ss</c:formatCode>
                <c:ptCount val="24"/>
                <c:pt idx="0">
                  <c:v>3.4694469519536099E-17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'Degrees per days'!$E$61:$E$84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7</c:v>
                </c:pt>
                <c:pt idx="6">
                  <c:v>8</c:v>
                </c:pt>
                <c:pt idx="7">
                  <c:v>10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12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14</c:v>
                </c:pt>
                <c:pt idx="20">
                  <c:v>15</c:v>
                </c:pt>
                <c:pt idx="21">
                  <c:v>14</c:v>
                </c:pt>
                <c:pt idx="22">
                  <c:v>13</c:v>
                </c:pt>
                <c:pt idx="23">
                  <c:v>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298048"/>
        <c:axId val="89299968"/>
      </c:lineChart>
      <c:catAx>
        <c:axId val="89298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Hours</a:t>
                </a:r>
                <a:r>
                  <a:rPr lang="de-DE" baseline="0"/>
                  <a:t> (h)</a:t>
                </a:r>
                <a:endParaRPr lang="de-DE"/>
              </a:p>
            </c:rich>
          </c:tx>
          <c:overlay val="0"/>
        </c:title>
        <c:numFmt formatCode="h:mm:ss" sourceLinked="1"/>
        <c:majorTickMark val="out"/>
        <c:minorTickMark val="none"/>
        <c:tickLblPos val="nextTo"/>
        <c:crossAx val="89299968"/>
        <c:crosses val="autoZero"/>
        <c:auto val="1"/>
        <c:lblAlgn val="ctr"/>
        <c:lblOffset val="100"/>
        <c:noMultiLvlLbl val="0"/>
      </c:catAx>
      <c:valAx>
        <c:axId val="8929996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Degrees</a:t>
                </a:r>
                <a:r>
                  <a:rPr lang="de-DE" baseline="0"/>
                  <a:t> (°)</a:t>
                </a:r>
                <a:endParaRPr lang="de-DE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9298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400"/>
              <a:t>Summer</a:t>
            </a:r>
            <a:r>
              <a:rPr lang="es-ES" sz="1400" baseline="0"/>
              <a:t> Degrees</a:t>
            </a:r>
            <a:endParaRPr lang="es-ES" sz="1400"/>
          </a:p>
        </c:rich>
      </c:tx>
      <c:layout>
        <c:manualLayout>
          <c:xMode val="edge"/>
          <c:yMode val="edge"/>
          <c:x val="0.32856946885895805"/>
          <c:y val="1.52380906672394E-2"/>
        </c:manualLayout>
      </c:layout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'Degrees per days'!$D$60</c:f>
              <c:strCache>
                <c:ptCount val="1"/>
                <c:pt idx="0">
                  <c:v>Valencia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numRef>
              <c:f>'Degrees per days'!$C$61:$C$84</c:f>
              <c:numCache>
                <c:formatCode>h:mm:ss</c:formatCode>
                <c:ptCount val="24"/>
                <c:pt idx="0">
                  <c:v>3.4694469519536099E-17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'Degrees per days'!$D$61:$D$84</c:f>
              <c:numCache>
                <c:formatCode>General</c:formatCode>
                <c:ptCount val="24"/>
                <c:pt idx="0">
                  <c:v>22</c:v>
                </c:pt>
                <c:pt idx="1">
                  <c:v>21</c:v>
                </c:pt>
                <c:pt idx="2">
                  <c:v>21</c:v>
                </c:pt>
                <c:pt idx="3">
                  <c:v>20</c:v>
                </c:pt>
                <c:pt idx="4">
                  <c:v>19</c:v>
                </c:pt>
                <c:pt idx="5">
                  <c:v>19</c:v>
                </c:pt>
                <c:pt idx="6">
                  <c:v>19</c:v>
                </c:pt>
                <c:pt idx="7">
                  <c:v>20</c:v>
                </c:pt>
                <c:pt idx="8">
                  <c:v>20</c:v>
                </c:pt>
                <c:pt idx="9">
                  <c:v>22</c:v>
                </c:pt>
                <c:pt idx="10">
                  <c:v>25</c:v>
                </c:pt>
                <c:pt idx="11">
                  <c:v>27</c:v>
                </c:pt>
                <c:pt idx="12">
                  <c:v>28</c:v>
                </c:pt>
                <c:pt idx="13">
                  <c:v>29</c:v>
                </c:pt>
                <c:pt idx="14">
                  <c:v>29</c:v>
                </c:pt>
                <c:pt idx="15">
                  <c:v>29</c:v>
                </c:pt>
                <c:pt idx="16">
                  <c:v>28</c:v>
                </c:pt>
                <c:pt idx="17">
                  <c:v>28</c:v>
                </c:pt>
                <c:pt idx="18">
                  <c:v>27</c:v>
                </c:pt>
                <c:pt idx="19">
                  <c:v>27</c:v>
                </c:pt>
                <c:pt idx="20">
                  <c:v>26</c:v>
                </c:pt>
                <c:pt idx="21">
                  <c:v>26</c:v>
                </c:pt>
                <c:pt idx="22">
                  <c:v>25</c:v>
                </c:pt>
                <c:pt idx="23">
                  <c:v>24</c:v>
                </c:pt>
              </c:numCache>
            </c:numRef>
          </c:val>
        </c:ser>
        <c:ser>
          <c:idx val="1"/>
          <c:order val="1"/>
          <c:tx>
            <c:strRef>
              <c:f>'Degrees per days'!$E$60</c:f>
              <c:strCache>
                <c:ptCount val="1"/>
                <c:pt idx="0">
                  <c:v>Oldenburg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numRef>
              <c:f>'Degrees per days'!$C$61:$C$84</c:f>
              <c:numCache>
                <c:formatCode>h:mm:ss</c:formatCode>
                <c:ptCount val="24"/>
                <c:pt idx="0">
                  <c:v>3.4694469519536099E-17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'Degrees per days'!$E$61:$E$84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7</c:v>
                </c:pt>
                <c:pt idx="6">
                  <c:v>8</c:v>
                </c:pt>
                <c:pt idx="7">
                  <c:v>10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12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14</c:v>
                </c:pt>
                <c:pt idx="20">
                  <c:v>15</c:v>
                </c:pt>
                <c:pt idx="21">
                  <c:v>14</c:v>
                </c:pt>
                <c:pt idx="22">
                  <c:v>13</c:v>
                </c:pt>
                <c:pt idx="23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052736"/>
        <c:axId val="94054656"/>
      </c:barChart>
      <c:catAx>
        <c:axId val="94052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Hours</a:t>
                </a:r>
                <a:r>
                  <a:rPr lang="de-DE" baseline="0"/>
                  <a:t> (h)</a:t>
                </a:r>
                <a:endParaRPr lang="de-DE"/>
              </a:p>
            </c:rich>
          </c:tx>
          <c:overlay val="0"/>
        </c:title>
        <c:numFmt formatCode="h:mm:ss" sourceLinked="1"/>
        <c:majorTickMark val="out"/>
        <c:minorTickMark val="none"/>
        <c:tickLblPos val="nextTo"/>
        <c:crossAx val="94054656"/>
        <c:crosses val="autoZero"/>
        <c:auto val="1"/>
        <c:lblAlgn val="ctr"/>
        <c:lblOffset val="100"/>
        <c:noMultiLvlLbl val="0"/>
      </c:catAx>
      <c:valAx>
        <c:axId val="9405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Degrees</a:t>
                </a:r>
                <a:r>
                  <a:rPr lang="de-DE" baseline="0"/>
                  <a:t> (°)</a:t>
                </a:r>
                <a:endParaRPr lang="de-DE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40527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400"/>
              <a:t>Degrees</a:t>
            </a:r>
            <a:r>
              <a:rPr lang="es-ES" sz="1400" baseline="0"/>
              <a:t> and  Elevation</a:t>
            </a:r>
            <a:endParaRPr lang="es-ES" sz="14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'Degrees per days'!$D$88:$D$89</c:f>
              <c:strCache>
                <c:ptCount val="1"/>
                <c:pt idx="0">
                  <c:v>Valencia-Summer Degrees</c:v>
                </c:pt>
              </c:strCache>
            </c:strRef>
          </c:tx>
          <c:marker>
            <c:symbol val="none"/>
          </c:marker>
          <c:cat>
            <c:numRef>
              <c:f>'Degrees per days'!$C$90:$C$113</c:f>
              <c:numCache>
                <c:formatCode>h:mm:ss</c:formatCode>
                <c:ptCount val="24"/>
                <c:pt idx="0">
                  <c:v>3.4694469519536099E-17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'Degrees per days'!$D$90:$D$113</c:f>
              <c:numCache>
                <c:formatCode>General</c:formatCode>
                <c:ptCount val="24"/>
                <c:pt idx="0">
                  <c:v>22</c:v>
                </c:pt>
                <c:pt idx="1">
                  <c:v>21</c:v>
                </c:pt>
                <c:pt idx="2">
                  <c:v>21</c:v>
                </c:pt>
                <c:pt idx="3">
                  <c:v>20</c:v>
                </c:pt>
                <c:pt idx="4">
                  <c:v>19</c:v>
                </c:pt>
                <c:pt idx="5">
                  <c:v>19</c:v>
                </c:pt>
                <c:pt idx="6">
                  <c:v>19</c:v>
                </c:pt>
                <c:pt idx="7">
                  <c:v>20</c:v>
                </c:pt>
                <c:pt idx="8">
                  <c:v>20</c:v>
                </c:pt>
                <c:pt idx="9">
                  <c:v>22</c:v>
                </c:pt>
                <c:pt idx="10">
                  <c:v>25</c:v>
                </c:pt>
                <c:pt idx="11">
                  <c:v>27</c:v>
                </c:pt>
                <c:pt idx="12">
                  <c:v>28</c:v>
                </c:pt>
                <c:pt idx="13">
                  <c:v>29</c:v>
                </c:pt>
                <c:pt idx="14">
                  <c:v>29</c:v>
                </c:pt>
                <c:pt idx="15">
                  <c:v>29</c:v>
                </c:pt>
                <c:pt idx="16">
                  <c:v>28</c:v>
                </c:pt>
                <c:pt idx="17">
                  <c:v>28</c:v>
                </c:pt>
                <c:pt idx="18">
                  <c:v>27</c:v>
                </c:pt>
                <c:pt idx="19">
                  <c:v>27</c:v>
                </c:pt>
                <c:pt idx="20">
                  <c:v>26</c:v>
                </c:pt>
                <c:pt idx="21">
                  <c:v>26</c:v>
                </c:pt>
                <c:pt idx="22">
                  <c:v>25</c:v>
                </c:pt>
                <c:pt idx="23">
                  <c:v>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'Degrees per days'!$E$88:$E$89</c:f>
              <c:strCache>
                <c:ptCount val="1"/>
                <c:pt idx="0">
                  <c:v>Valencia-Summer Elevation (⁰)</c:v>
                </c:pt>
              </c:strCache>
            </c:strRef>
          </c:tx>
          <c:marker>
            <c:symbol val="none"/>
          </c:marker>
          <c:cat>
            <c:numRef>
              <c:f>'Degrees per days'!$C$90:$C$113</c:f>
              <c:numCache>
                <c:formatCode>h:mm:ss</c:formatCode>
                <c:ptCount val="24"/>
                <c:pt idx="0">
                  <c:v>3.4694469519536099E-17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'Degrees per days'!$E$90:$E$113</c:f>
              <c:numCache>
                <c:formatCode>General</c:formatCode>
                <c:ptCount val="24"/>
                <c:pt idx="6" formatCode="0.00">
                  <c:v>3.34</c:v>
                </c:pt>
                <c:pt idx="7" formatCode="0.00">
                  <c:v>14.05</c:v>
                </c:pt>
                <c:pt idx="8" formatCode="0.00">
                  <c:v>25.3</c:v>
                </c:pt>
                <c:pt idx="9" formatCode="0.00">
                  <c:v>36.83</c:v>
                </c:pt>
                <c:pt idx="10" formatCode="0.00">
                  <c:v>48.34</c:v>
                </c:pt>
                <c:pt idx="11" formatCode="0.00">
                  <c:v>59.38</c:v>
                </c:pt>
                <c:pt idx="12" formatCode="0.00">
                  <c:v>68.73</c:v>
                </c:pt>
                <c:pt idx="13" formatCode="0.00">
                  <c:v>73.010000000000005</c:v>
                </c:pt>
                <c:pt idx="14" formatCode="0.00">
                  <c:v>68.790000000000006</c:v>
                </c:pt>
                <c:pt idx="15" formatCode="0.00">
                  <c:v>59.45</c:v>
                </c:pt>
                <c:pt idx="16" formatCode="0.00">
                  <c:v>48.43</c:v>
                </c:pt>
                <c:pt idx="17" formatCode="0.00">
                  <c:v>36.92</c:v>
                </c:pt>
                <c:pt idx="18" formatCode="0.00">
                  <c:v>25.4</c:v>
                </c:pt>
                <c:pt idx="19" formatCode="0.00">
                  <c:v>14.15</c:v>
                </c:pt>
                <c:pt idx="20" formatCode="0.00">
                  <c:v>3.45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092672"/>
        <c:axId val="94098944"/>
      </c:lineChart>
      <c:catAx>
        <c:axId val="94092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Hours</a:t>
                </a:r>
                <a:r>
                  <a:rPr lang="de-DE" baseline="0"/>
                  <a:t> (h)</a:t>
                </a:r>
                <a:endParaRPr lang="de-DE"/>
              </a:p>
            </c:rich>
          </c:tx>
          <c:overlay val="0"/>
        </c:title>
        <c:numFmt formatCode="h:mm:ss" sourceLinked="1"/>
        <c:majorTickMark val="none"/>
        <c:minorTickMark val="none"/>
        <c:tickLblPos val="nextTo"/>
        <c:crossAx val="94098944"/>
        <c:crosses val="autoZero"/>
        <c:auto val="1"/>
        <c:lblAlgn val="ctr"/>
        <c:lblOffset val="100"/>
        <c:noMultiLvlLbl val="0"/>
      </c:catAx>
      <c:valAx>
        <c:axId val="9409894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Degrees</a:t>
                </a:r>
                <a:r>
                  <a:rPr lang="de-DE" baseline="0"/>
                  <a:t> (°)</a:t>
                </a:r>
                <a:endParaRPr lang="de-DE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4092672"/>
        <c:crosses val="autoZero"/>
        <c:crossBetween val="between"/>
      </c:valAx>
      <c:spPr>
        <a:ln>
          <a:noFill/>
        </a:ln>
      </c:spPr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Degrees</a:t>
            </a:r>
            <a:r>
              <a:rPr lang="de-DE" baseline="0"/>
              <a:t> and elevation</a:t>
            </a:r>
            <a:endParaRPr lang="de-DE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'Degrees per days'!$D$117:$D$118</c:f>
              <c:strCache>
                <c:ptCount val="1"/>
                <c:pt idx="0">
                  <c:v>Oldenburg- Summer Degrees</c:v>
                </c:pt>
              </c:strCache>
            </c:strRef>
          </c:tx>
          <c:marker>
            <c:symbol val="none"/>
          </c:marker>
          <c:cat>
            <c:numRef>
              <c:f>'Degrees per days'!$C$119:$C$142</c:f>
              <c:numCache>
                <c:formatCode>h:mm:ss</c:formatCode>
                <c:ptCount val="24"/>
                <c:pt idx="0">
                  <c:v>3.4694469519536099E-17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'Degrees per days'!$D$119:$D$142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7</c:v>
                </c:pt>
                <c:pt idx="6">
                  <c:v>8</c:v>
                </c:pt>
                <c:pt idx="7">
                  <c:v>10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12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14</c:v>
                </c:pt>
                <c:pt idx="20">
                  <c:v>15</c:v>
                </c:pt>
                <c:pt idx="21">
                  <c:v>14</c:v>
                </c:pt>
                <c:pt idx="22">
                  <c:v>13</c:v>
                </c:pt>
                <c:pt idx="23">
                  <c:v>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'Degrees per days'!$E$117:$E$118</c:f>
              <c:strCache>
                <c:ptCount val="1"/>
                <c:pt idx="0">
                  <c:v>Oldenburg- Summer Elevation </c:v>
                </c:pt>
              </c:strCache>
            </c:strRef>
          </c:tx>
          <c:marker>
            <c:symbol val="none"/>
          </c:marker>
          <c:cat>
            <c:numRef>
              <c:f>'Degrees per days'!$C$119:$C$142</c:f>
              <c:numCache>
                <c:formatCode>h:mm:ss</c:formatCode>
                <c:ptCount val="24"/>
                <c:pt idx="0">
                  <c:v>3.4694469519536099E-17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'Degrees per days'!$E$119:$E$142</c:f>
              <c:numCache>
                <c:formatCode>General</c:formatCode>
                <c:ptCount val="24"/>
                <c:pt idx="6" formatCode="0.00">
                  <c:v>5.88</c:v>
                </c:pt>
                <c:pt idx="7" formatCode="0.00">
                  <c:v>14.07</c:v>
                </c:pt>
                <c:pt idx="8" formatCode="0.00">
                  <c:v>22.82</c:v>
                </c:pt>
                <c:pt idx="9" formatCode="0.00">
                  <c:v>31.81</c:v>
                </c:pt>
                <c:pt idx="10" formatCode="0.00">
                  <c:v>40.619999999999997</c:v>
                </c:pt>
                <c:pt idx="11" formatCode="0.00">
                  <c:v>48.71</c:v>
                </c:pt>
                <c:pt idx="12" formatCode="0.00">
                  <c:v>55.21</c:v>
                </c:pt>
                <c:pt idx="13" formatCode="0.00">
                  <c:v>58.87</c:v>
                </c:pt>
                <c:pt idx="14" formatCode="0.00">
                  <c:v>58.56</c:v>
                </c:pt>
                <c:pt idx="15" formatCode="0.00">
                  <c:v>54.39</c:v>
                </c:pt>
                <c:pt idx="16" formatCode="0.00">
                  <c:v>47.57</c:v>
                </c:pt>
                <c:pt idx="17" formatCode="0.00">
                  <c:v>39.33</c:v>
                </c:pt>
                <c:pt idx="18" formatCode="0.00">
                  <c:v>30.47</c:v>
                </c:pt>
                <c:pt idx="19" formatCode="0.00">
                  <c:v>21.51</c:v>
                </c:pt>
                <c:pt idx="20" formatCode="0.00">
                  <c:v>12.83</c:v>
                </c:pt>
                <c:pt idx="21" formatCode="0.00">
                  <c:v>4.76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128768"/>
        <c:axId val="94130944"/>
      </c:lineChart>
      <c:catAx>
        <c:axId val="94128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Hours</a:t>
                </a:r>
              </a:p>
            </c:rich>
          </c:tx>
          <c:overlay val="0"/>
        </c:title>
        <c:numFmt formatCode="h:mm:ss" sourceLinked="1"/>
        <c:majorTickMark val="none"/>
        <c:minorTickMark val="none"/>
        <c:tickLblPos val="nextTo"/>
        <c:crossAx val="94130944"/>
        <c:crosses val="autoZero"/>
        <c:auto val="1"/>
        <c:lblAlgn val="ctr"/>
        <c:lblOffset val="100"/>
        <c:noMultiLvlLbl val="0"/>
      </c:catAx>
      <c:valAx>
        <c:axId val="941309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Degrees (°)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41287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solidFill>
        <a:schemeClr val="bg1">
          <a:lumMod val="85000"/>
        </a:schemeClr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800"/>
              <a:t>Comparation</a:t>
            </a:r>
            <a:r>
              <a:rPr lang="de-DE" sz="1800" baseline="0"/>
              <a:t> betwen Germany and Spanien degrees</a:t>
            </a:r>
            <a:endParaRPr lang="de-DE" sz="18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'Degrees Germany-Spain'!$L$22</c:f>
              <c:strCache>
                <c:ptCount val="1"/>
                <c:pt idx="0">
                  <c:v>Germany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'Degrees Germany-Spain'!$K$23:$K$34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'Degrees Germany-Spain'!$L$23:$L$34</c:f>
              <c:numCache>
                <c:formatCode>General</c:formatCode>
                <c:ptCount val="12"/>
                <c:pt idx="0">
                  <c:v>0.4</c:v>
                </c:pt>
                <c:pt idx="1">
                  <c:v>1.3</c:v>
                </c:pt>
                <c:pt idx="2">
                  <c:v>4.4000000000000004</c:v>
                </c:pt>
                <c:pt idx="3">
                  <c:v>8.4</c:v>
                </c:pt>
                <c:pt idx="4">
                  <c:v>12.9</c:v>
                </c:pt>
                <c:pt idx="5">
                  <c:v>16.3</c:v>
                </c:pt>
                <c:pt idx="6">
                  <c:v>17.600000000000001</c:v>
                </c:pt>
                <c:pt idx="7">
                  <c:v>17</c:v>
                </c:pt>
                <c:pt idx="8">
                  <c:v>13.9</c:v>
                </c:pt>
                <c:pt idx="9">
                  <c:v>9.4</c:v>
                </c:pt>
                <c:pt idx="10">
                  <c:v>4.7</c:v>
                </c:pt>
                <c:pt idx="11">
                  <c:v>1.6</c:v>
                </c:pt>
              </c:numCache>
            </c:numRef>
          </c:val>
        </c:ser>
        <c:ser>
          <c:idx val="1"/>
          <c:order val="1"/>
          <c:tx>
            <c:strRef>
              <c:f>'Degrees Germany-Spain'!$M$22</c:f>
              <c:strCache>
                <c:ptCount val="1"/>
                <c:pt idx="0">
                  <c:v>Spain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'Degrees Germany-Spain'!$K$23:$K$34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'Degrees Germany-Spain'!$M$23:$M$34</c:f>
              <c:numCache>
                <c:formatCode>General</c:formatCode>
                <c:ptCount val="12"/>
                <c:pt idx="0">
                  <c:v>6</c:v>
                </c:pt>
                <c:pt idx="1">
                  <c:v>8</c:v>
                </c:pt>
                <c:pt idx="2">
                  <c:v>10.199999999999999</c:v>
                </c:pt>
                <c:pt idx="3">
                  <c:v>12.6</c:v>
                </c:pt>
                <c:pt idx="4">
                  <c:v>16.600000000000001</c:v>
                </c:pt>
                <c:pt idx="5">
                  <c:v>21.6</c:v>
                </c:pt>
                <c:pt idx="6">
                  <c:v>25.4</c:v>
                </c:pt>
                <c:pt idx="7">
                  <c:v>24.8</c:v>
                </c:pt>
                <c:pt idx="8">
                  <c:v>21</c:v>
                </c:pt>
                <c:pt idx="9">
                  <c:v>15.3</c:v>
                </c:pt>
                <c:pt idx="10">
                  <c:v>9.5</c:v>
                </c:pt>
                <c:pt idx="11">
                  <c:v>6.5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94229248"/>
        <c:axId val="94231168"/>
      </c:barChart>
      <c:catAx>
        <c:axId val="94229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Months</a:t>
                </a:r>
              </a:p>
            </c:rich>
          </c:tx>
          <c:overlay val="0"/>
        </c:title>
        <c:majorTickMark val="none"/>
        <c:minorTickMark val="none"/>
        <c:tickLblPos val="nextTo"/>
        <c:crossAx val="94231168"/>
        <c:crosses val="autoZero"/>
        <c:auto val="1"/>
        <c:lblAlgn val="ctr"/>
        <c:lblOffset val="100"/>
        <c:noMultiLvlLbl val="0"/>
      </c:catAx>
      <c:valAx>
        <c:axId val="9423116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9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Degrees ( </a:t>
                </a:r>
                <a:r>
                  <a:rPr lang="de-DE" baseline="0"/>
                  <a:t>°)</a:t>
                </a:r>
                <a:endParaRPr lang="de-DE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4229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600" b="1"/>
              <a:t>Available</a:t>
            </a:r>
            <a:r>
              <a:rPr lang="de-DE" sz="1600" b="1" baseline="0"/>
              <a:t> electricity</a:t>
            </a:r>
            <a:endParaRPr lang="de-DE" sz="1600" b="1"/>
          </a:p>
        </c:rich>
      </c:tx>
      <c:overlay val="0"/>
    </c:title>
    <c:autoTitleDeleted val="0"/>
    <c:plotArea>
      <c:layout/>
      <c:lineChart>
        <c:grouping val="stacked"/>
        <c:varyColors val="0"/>
        <c:ser>
          <c:idx val="0"/>
          <c:order val="0"/>
          <c:tx>
            <c:v>Electricity solar panels</c:v>
          </c:tx>
          <c:spPr>
            <a:ln w="9525" cap="flat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dLbls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'Energy efficiency Oldenburg'!$C$10:$C$21</c:f>
              <c:strCache>
                <c:ptCount val="12"/>
                <c:pt idx="0">
                  <c:v>January</c:v>
                </c:pt>
                <c:pt idx="1">
                  <c:v>February 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'Energy efficiency Oldenburg'!$F$10:$F$21</c:f>
              <c:numCache>
                <c:formatCode>0</c:formatCode>
                <c:ptCount val="12"/>
                <c:pt idx="0">
                  <c:v>136.25806451612902</c:v>
                </c:pt>
                <c:pt idx="1">
                  <c:v>271.44827586206901</c:v>
                </c:pt>
                <c:pt idx="2">
                  <c:v>464.51612903225805</c:v>
                </c:pt>
                <c:pt idx="3">
                  <c:v>748.80000000000018</c:v>
                </c:pt>
                <c:pt idx="4">
                  <c:v>916.64516129032245</c:v>
                </c:pt>
                <c:pt idx="5">
                  <c:v>883.19999999999993</c:v>
                </c:pt>
                <c:pt idx="6">
                  <c:v>885.67741935483866</c:v>
                </c:pt>
                <c:pt idx="7">
                  <c:v>792.77419354838719</c:v>
                </c:pt>
                <c:pt idx="8">
                  <c:v>569.6</c:v>
                </c:pt>
                <c:pt idx="9">
                  <c:v>365.41935483870964</c:v>
                </c:pt>
                <c:pt idx="10">
                  <c:v>179.2</c:v>
                </c:pt>
                <c:pt idx="11">
                  <c:v>74.322580645161281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937408"/>
        <c:axId val="87939328"/>
      </c:lineChart>
      <c:catAx>
        <c:axId val="87937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de-DE" sz="1200"/>
                  <a:t>Months</a:t>
                </a:r>
                <a:r>
                  <a:rPr lang="de-DE" sz="1200" baseline="0"/>
                  <a:t> </a:t>
                </a:r>
                <a:endParaRPr lang="de-DE" sz="1200"/>
              </a:p>
            </c:rich>
          </c:tx>
          <c:layout>
            <c:manualLayout>
              <c:xMode val="edge"/>
              <c:yMode val="edge"/>
              <c:x val="0.39635826411079461"/>
              <c:y val="0.89233245786114579"/>
            </c:manualLayout>
          </c:layout>
          <c:overlay val="0"/>
        </c:title>
        <c:majorTickMark val="none"/>
        <c:minorTickMark val="none"/>
        <c:tickLblPos val="nextTo"/>
        <c:crossAx val="87939328"/>
        <c:crosses val="autoZero"/>
        <c:auto val="1"/>
        <c:lblAlgn val="ctr"/>
        <c:lblOffset val="100"/>
        <c:noMultiLvlLbl val="0"/>
      </c:catAx>
      <c:valAx>
        <c:axId val="8793932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DE" sz="11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+mn-cs"/>
                  </a:defRPr>
                </a:pPr>
                <a:r>
                  <a:rPr lang="de-DE" sz="1100" b="1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+mn-cs"/>
                  </a:rPr>
                  <a:t>Power (W)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crossAx val="87937408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>
                <a:latin typeface="+mj-lt"/>
              </a:defRPr>
            </a:pPr>
            <a:endParaRPr lang="de-DE"/>
          </a:p>
        </c:txPr>
      </c:legendEntry>
      <c:layout>
        <c:manualLayout>
          <c:xMode val="edge"/>
          <c:yMode val="edge"/>
          <c:x val="0.78158356264186124"/>
          <c:y val="0.42411403475588555"/>
          <c:w val="0.20858708624494537"/>
          <c:h val="5.0338299746545398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Avaiable</a:t>
            </a:r>
            <a:r>
              <a:rPr lang="de-DE" baseline="0"/>
              <a:t> electricity</a:t>
            </a:r>
            <a:endParaRPr lang="de-DE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8221611216692276E-2"/>
          <c:y val="9.823062626970154E-2"/>
          <c:w val="0.69023833087090458"/>
          <c:h val="0.77363044219229515"/>
        </c:manualLayout>
      </c:layout>
      <c:lineChart>
        <c:grouping val="standard"/>
        <c:varyColors val="0"/>
        <c:ser>
          <c:idx val="0"/>
          <c:order val="0"/>
          <c:tx>
            <c:v>Electricity solar panels</c:v>
          </c:tx>
          <c:spPr>
            <a:ln w="9525" cap="flat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diamond"/>
            <c:size val="3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dLbls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'Energy efficiency Oldenburg'!$C$10:$C$21</c:f>
              <c:strCache>
                <c:ptCount val="12"/>
                <c:pt idx="0">
                  <c:v>January</c:v>
                </c:pt>
                <c:pt idx="1">
                  <c:v>February 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'Energy efficiency Oldenburg'!$F$10:$F$21</c:f>
              <c:numCache>
                <c:formatCode>0</c:formatCode>
                <c:ptCount val="12"/>
                <c:pt idx="0">
                  <c:v>136.25806451612902</c:v>
                </c:pt>
                <c:pt idx="1">
                  <c:v>271.44827586206901</c:v>
                </c:pt>
                <c:pt idx="2">
                  <c:v>464.51612903225805</c:v>
                </c:pt>
                <c:pt idx="3">
                  <c:v>748.80000000000018</c:v>
                </c:pt>
                <c:pt idx="4">
                  <c:v>916.64516129032245</c:v>
                </c:pt>
                <c:pt idx="5">
                  <c:v>883.19999999999993</c:v>
                </c:pt>
                <c:pt idx="6">
                  <c:v>885.67741935483866</c:v>
                </c:pt>
                <c:pt idx="7">
                  <c:v>792.77419354838719</c:v>
                </c:pt>
                <c:pt idx="8">
                  <c:v>569.6</c:v>
                </c:pt>
                <c:pt idx="9">
                  <c:v>365.41935483870964</c:v>
                </c:pt>
                <c:pt idx="10">
                  <c:v>179.2</c:v>
                </c:pt>
                <c:pt idx="11">
                  <c:v>74.322580645161281</c:v>
                </c:pt>
              </c:numCache>
            </c:numRef>
          </c:val>
          <c:smooth val="0"/>
        </c:ser>
        <c:ser>
          <c:idx val="2"/>
          <c:order val="1"/>
          <c:tx>
            <c:v>COP*3%</c:v>
          </c:tx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diamond"/>
            <c:size val="3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1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dLbls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'Energy efficiency Oldenburg'!$C$10:$C$21</c:f>
              <c:strCache>
                <c:ptCount val="12"/>
                <c:pt idx="0">
                  <c:v>January</c:v>
                </c:pt>
                <c:pt idx="1">
                  <c:v>February 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'Energy efficiency Oldenburg'!$I$10:$I$21</c:f>
              <c:numCache>
                <c:formatCode>0.00</c:formatCode>
                <c:ptCount val="12"/>
                <c:pt idx="0">
                  <c:v>408.77419354838707</c:v>
                </c:pt>
                <c:pt idx="1">
                  <c:v>814.34482758620697</c:v>
                </c:pt>
                <c:pt idx="2">
                  <c:v>1393.5483870967741</c:v>
                </c:pt>
                <c:pt idx="9">
                  <c:v>1096.2580645161288</c:v>
                </c:pt>
                <c:pt idx="10">
                  <c:v>537.59999999999991</c:v>
                </c:pt>
                <c:pt idx="11">
                  <c:v>222.96774193548384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974656"/>
        <c:axId val="87976576"/>
      </c:lineChart>
      <c:catAx>
        <c:axId val="8797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Months</a:t>
                </a:r>
              </a:p>
            </c:rich>
          </c:tx>
          <c:overlay val="0"/>
        </c:title>
        <c:majorTickMark val="none"/>
        <c:minorTickMark val="none"/>
        <c:tickLblPos val="nextTo"/>
        <c:crossAx val="87976576"/>
        <c:crosses val="autoZero"/>
        <c:auto val="1"/>
        <c:lblAlgn val="ctr"/>
        <c:lblOffset val="100"/>
        <c:noMultiLvlLbl val="0"/>
      </c:catAx>
      <c:valAx>
        <c:axId val="8797657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Power</a:t>
                </a:r>
                <a:r>
                  <a:rPr lang="de-DE" baseline="0"/>
                  <a:t> (W)</a:t>
                </a:r>
                <a:endParaRPr lang="de-DE"/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crossAx val="879746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Available</a:t>
            </a:r>
            <a:r>
              <a:rPr lang="de-DE" baseline="0"/>
              <a:t> electricity</a:t>
            </a:r>
            <a:endParaRPr lang="de-DE"/>
          </a:p>
        </c:rich>
      </c:tx>
      <c:layout>
        <c:manualLayout>
          <c:xMode val="edge"/>
          <c:yMode val="edge"/>
          <c:x val="0.38187592237368961"/>
          <c:y val="7.792615482424654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9415480752550722E-2"/>
          <c:y val="0.18369640187381683"/>
          <c:w val="0.70291330001668806"/>
          <c:h val="0.61517791288747325"/>
        </c:manualLayout>
      </c:layout>
      <c:lineChart>
        <c:grouping val="standard"/>
        <c:varyColors val="0"/>
        <c:ser>
          <c:idx val="0"/>
          <c:order val="0"/>
          <c:tx>
            <c:v>Electricity solar panels</c:v>
          </c:tx>
          <c:spPr>
            <a:ln w="9525" cap="flat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diamond"/>
            <c:size val="3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strRef>
              <c:f>'Energy efficiency Oldenburg'!$C$10:$C$21</c:f>
              <c:strCache>
                <c:ptCount val="12"/>
                <c:pt idx="0">
                  <c:v>January</c:v>
                </c:pt>
                <c:pt idx="1">
                  <c:v>February 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'Energy efficiency Oldenburg'!$F$10:$F$21</c:f>
              <c:numCache>
                <c:formatCode>0</c:formatCode>
                <c:ptCount val="12"/>
                <c:pt idx="0">
                  <c:v>136.25806451612902</c:v>
                </c:pt>
                <c:pt idx="1">
                  <c:v>271.44827586206901</c:v>
                </c:pt>
                <c:pt idx="2">
                  <c:v>464.51612903225805</c:v>
                </c:pt>
                <c:pt idx="3">
                  <c:v>748.80000000000018</c:v>
                </c:pt>
                <c:pt idx="4">
                  <c:v>916.64516129032245</c:v>
                </c:pt>
                <c:pt idx="5">
                  <c:v>883.19999999999993</c:v>
                </c:pt>
                <c:pt idx="6">
                  <c:v>885.67741935483866</c:v>
                </c:pt>
                <c:pt idx="7">
                  <c:v>792.77419354838719</c:v>
                </c:pt>
                <c:pt idx="8">
                  <c:v>569.6</c:v>
                </c:pt>
                <c:pt idx="9">
                  <c:v>365.41935483870964</c:v>
                </c:pt>
                <c:pt idx="10">
                  <c:v>179.2</c:v>
                </c:pt>
                <c:pt idx="11">
                  <c:v>74.322580645161281</c:v>
                </c:pt>
              </c:numCache>
            </c:numRef>
          </c:val>
          <c:smooth val="0"/>
        </c:ser>
        <c:ser>
          <c:idx val="1"/>
          <c:order val="1"/>
          <c:tx>
            <c:v>COP*3%</c:v>
          </c:tx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diamond"/>
            <c:size val="3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1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dLbls>
            <c:dLbl>
              <c:idx val="0"/>
              <c:layout>
                <c:manualLayout>
                  <c:x val="-4.0286793137270814E-2"/>
                  <c:y val="2.58064516129032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2085202699725013E-2"/>
                  <c:y val="-1.50824815788864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de-DE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'Energy efficiency Oldenburg'!$C$10:$C$21</c:f>
              <c:strCache>
                <c:ptCount val="12"/>
                <c:pt idx="0">
                  <c:v>January</c:v>
                </c:pt>
                <c:pt idx="1">
                  <c:v>February 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'Energy efficiency Oldenburg'!$I$10:$I$21</c:f>
              <c:numCache>
                <c:formatCode>0.00</c:formatCode>
                <c:ptCount val="12"/>
                <c:pt idx="0">
                  <c:v>408.77419354838707</c:v>
                </c:pt>
                <c:pt idx="1">
                  <c:v>814.34482758620697</c:v>
                </c:pt>
                <c:pt idx="2">
                  <c:v>1393.5483870967741</c:v>
                </c:pt>
                <c:pt idx="9">
                  <c:v>1096.2580645161288</c:v>
                </c:pt>
                <c:pt idx="10">
                  <c:v>537.59999999999991</c:v>
                </c:pt>
                <c:pt idx="11">
                  <c:v>222.96774193548384</c:v>
                </c:pt>
              </c:numCache>
            </c:numRef>
          </c:val>
          <c:smooth val="0"/>
        </c:ser>
        <c:ser>
          <c:idx val="2"/>
          <c:order val="2"/>
          <c:tx>
            <c:v>Heat demand</c:v>
          </c:tx>
          <c:spPr>
            <a:ln w="9525" cap="flat" cmpd="sng" algn="ctr">
              <a:solidFill>
                <a:schemeClr val="accent4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diamond"/>
            <c:size val="3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4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dLbls>
            <c:dLbl>
              <c:idx val="2"/>
              <c:layout>
                <c:manualLayout>
                  <c:x val="-1.6896410564028156E-4"/>
                  <c:y val="-1.05871475742950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'Energy efficiency Oldenburg'!$C$10:$C$21</c:f>
              <c:strCache>
                <c:ptCount val="12"/>
                <c:pt idx="0">
                  <c:v>January</c:v>
                </c:pt>
                <c:pt idx="1">
                  <c:v>February 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'Energy efficiency Oldenburg'!$L$10:$L$21</c:f>
              <c:numCache>
                <c:formatCode>0</c:formatCode>
                <c:ptCount val="12"/>
                <c:pt idx="0">
                  <c:v>709.67741935483878</c:v>
                </c:pt>
                <c:pt idx="1">
                  <c:v>489.94252873563221</c:v>
                </c:pt>
                <c:pt idx="2">
                  <c:v>356.18279569892474</c:v>
                </c:pt>
                <c:pt idx="3">
                  <c:v>86.111111111111114</c:v>
                </c:pt>
                <c:pt idx="4">
                  <c:v>1.3440860215053765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99.462365591397841</c:v>
                </c:pt>
                <c:pt idx="10">
                  <c:v>462.5</c:v>
                </c:pt>
                <c:pt idx="11">
                  <c:v>678.76344086021504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730304"/>
        <c:axId val="93732224"/>
      </c:lineChart>
      <c:catAx>
        <c:axId val="9373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Months</a:t>
                </a:r>
              </a:p>
            </c:rich>
          </c:tx>
          <c:overlay val="0"/>
        </c:title>
        <c:majorTickMark val="none"/>
        <c:minorTickMark val="none"/>
        <c:tickLblPos val="nextTo"/>
        <c:crossAx val="93732224"/>
        <c:crosses val="autoZero"/>
        <c:auto val="1"/>
        <c:lblAlgn val="ctr"/>
        <c:lblOffset val="100"/>
        <c:noMultiLvlLbl val="0"/>
      </c:catAx>
      <c:valAx>
        <c:axId val="937322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Power</a:t>
                </a:r>
                <a:r>
                  <a:rPr lang="de-DE" baseline="0"/>
                  <a:t> (W)</a:t>
                </a:r>
              </a:p>
            </c:rich>
          </c:tx>
          <c:layout>
            <c:manualLayout>
              <c:xMode val="edge"/>
              <c:yMode val="edge"/>
              <c:x val="1.1725933989387321E-2"/>
              <c:y val="0.39899073058905743"/>
            </c:manualLayout>
          </c:layout>
          <c:overlay val="0"/>
        </c:title>
        <c:numFmt formatCode="0" sourceLinked="1"/>
        <c:majorTickMark val="none"/>
        <c:minorTickMark val="none"/>
        <c:tickLblPos val="nextTo"/>
        <c:crossAx val="937303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.xml"/><Relationship Id="rId3" Type="http://schemas.openxmlformats.org/officeDocument/2006/relationships/image" Target="../media/image3.png"/><Relationship Id="rId7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chart" Target="../charts/chart4.xml"/><Relationship Id="rId4" Type="http://schemas.openxmlformats.org/officeDocument/2006/relationships/image" Target="../media/image4.png"/><Relationship Id="rId9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image" Target="../media/image7.gif"/><Relationship Id="rId7" Type="http://schemas.openxmlformats.org/officeDocument/2006/relationships/chart" Target="../charts/chart13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2.xml"/><Relationship Id="rId11" Type="http://schemas.openxmlformats.org/officeDocument/2006/relationships/chart" Target="../charts/chart17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6" Type="http://schemas.openxmlformats.org/officeDocument/2006/relationships/chart" Target="../charts/chart23.xml"/><Relationship Id="rId5" Type="http://schemas.openxmlformats.org/officeDocument/2006/relationships/chart" Target="../charts/chart22.xml"/><Relationship Id="rId4" Type="http://schemas.openxmlformats.org/officeDocument/2006/relationships/chart" Target="../charts/chart2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7.gif"/><Relationship Id="rId4" Type="http://schemas.openxmlformats.org/officeDocument/2006/relationships/chart" Target="../charts/chart2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371475</xdr:colOff>
      <xdr:row>141</xdr:row>
      <xdr:rowOff>47625</xdr:rowOff>
    </xdr:from>
    <xdr:to>
      <xdr:col>6</xdr:col>
      <xdr:colOff>533400</xdr:colOff>
      <xdr:row>142</xdr:row>
      <xdr:rowOff>19050</xdr:rowOff>
    </xdr:to>
    <xdr:pic>
      <xdr:nvPicPr>
        <xdr:cNvPr id="1689" name="Picture 12" descr="http://d1d3ywj6uwcc6g.cloudfront.net/img/icons/n000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43475" y="26889075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</xdr:colOff>
      <xdr:row>165</xdr:row>
      <xdr:rowOff>38100</xdr:rowOff>
    </xdr:from>
    <xdr:to>
      <xdr:col>5</xdr:col>
      <xdr:colOff>200025</xdr:colOff>
      <xdr:row>166</xdr:row>
      <xdr:rowOff>9525</xdr:rowOff>
    </xdr:to>
    <xdr:pic>
      <xdr:nvPicPr>
        <xdr:cNvPr id="1691" name="Picture 16" descr="http://d1d3ywj6uwcc6g.cloudfront.net/img/icons/n100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48100" y="3145155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333375</xdr:colOff>
      <xdr:row>164</xdr:row>
      <xdr:rowOff>114300</xdr:rowOff>
    </xdr:from>
    <xdr:to>
      <xdr:col>5</xdr:col>
      <xdr:colOff>495300</xdr:colOff>
      <xdr:row>165</xdr:row>
      <xdr:rowOff>85725</xdr:rowOff>
    </xdr:to>
    <xdr:pic>
      <xdr:nvPicPr>
        <xdr:cNvPr id="1696" name="Picture 23" descr="http://d1d3ywj6uwcc6g.cloudfront.net/img/icons/n000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43375" y="3133725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277</xdr:row>
      <xdr:rowOff>0</xdr:rowOff>
    </xdr:from>
    <xdr:to>
      <xdr:col>3</xdr:col>
      <xdr:colOff>161925</xdr:colOff>
      <xdr:row>277</xdr:row>
      <xdr:rowOff>161925</xdr:rowOff>
    </xdr:to>
    <xdr:pic>
      <xdr:nvPicPr>
        <xdr:cNvPr id="1709" name="Picture 36" descr="http://d1d3ywj6uwcc6g.cloudfront.net/img/icons/d000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286000" y="5116830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280</xdr:row>
      <xdr:rowOff>0</xdr:rowOff>
    </xdr:from>
    <xdr:to>
      <xdr:col>3</xdr:col>
      <xdr:colOff>190500</xdr:colOff>
      <xdr:row>280</xdr:row>
      <xdr:rowOff>76200</xdr:rowOff>
    </xdr:to>
    <xdr:pic>
      <xdr:nvPicPr>
        <xdr:cNvPr id="1710" name="Picture 37" descr="http://d1d3ywj6uwcc6g.cloudfront.net/img/icons/2_E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6000" y="51739800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286</xdr:row>
      <xdr:rowOff>0</xdr:rowOff>
    </xdr:from>
    <xdr:to>
      <xdr:col>3</xdr:col>
      <xdr:colOff>161925</xdr:colOff>
      <xdr:row>286</xdr:row>
      <xdr:rowOff>161925</xdr:rowOff>
    </xdr:to>
    <xdr:pic>
      <xdr:nvPicPr>
        <xdr:cNvPr id="1711" name="Picture 38" descr="http://d1d3ywj6uwcc6g.cloudfront.net/img/icons/d000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286000" y="5288280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289</xdr:row>
      <xdr:rowOff>0</xdr:rowOff>
    </xdr:from>
    <xdr:to>
      <xdr:col>3</xdr:col>
      <xdr:colOff>190500</xdr:colOff>
      <xdr:row>289</xdr:row>
      <xdr:rowOff>76200</xdr:rowOff>
    </xdr:to>
    <xdr:pic>
      <xdr:nvPicPr>
        <xdr:cNvPr id="1712" name="Picture 39" descr="http://d1d3ywj6uwcc6g.cloudfront.net/img/icons/2_E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6000" y="53454300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295</xdr:row>
      <xdr:rowOff>0</xdr:rowOff>
    </xdr:from>
    <xdr:to>
      <xdr:col>3</xdr:col>
      <xdr:colOff>161925</xdr:colOff>
      <xdr:row>295</xdr:row>
      <xdr:rowOff>161925</xdr:rowOff>
    </xdr:to>
    <xdr:pic>
      <xdr:nvPicPr>
        <xdr:cNvPr id="1713" name="Picture 40" descr="http://d1d3ywj6uwcc6g.cloudfront.net/img/icons/d000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286000" y="5459730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298</xdr:row>
      <xdr:rowOff>0</xdr:rowOff>
    </xdr:from>
    <xdr:to>
      <xdr:col>3</xdr:col>
      <xdr:colOff>190500</xdr:colOff>
      <xdr:row>298</xdr:row>
      <xdr:rowOff>76200</xdr:rowOff>
    </xdr:to>
    <xdr:pic>
      <xdr:nvPicPr>
        <xdr:cNvPr id="1714" name="Picture 41" descr="http://d1d3ywj6uwcc6g.cloudfront.net/img/icons/2_E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6000" y="55168800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304</xdr:row>
      <xdr:rowOff>0</xdr:rowOff>
    </xdr:from>
    <xdr:to>
      <xdr:col>3</xdr:col>
      <xdr:colOff>161925</xdr:colOff>
      <xdr:row>304</xdr:row>
      <xdr:rowOff>161925</xdr:rowOff>
    </xdr:to>
    <xdr:pic>
      <xdr:nvPicPr>
        <xdr:cNvPr id="1715" name="Picture 42" descr="http://d1d3ywj6uwcc6g.cloudfront.net/img/icons/d000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286000" y="5631180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307</xdr:row>
      <xdr:rowOff>0</xdr:rowOff>
    </xdr:from>
    <xdr:to>
      <xdr:col>3</xdr:col>
      <xdr:colOff>190500</xdr:colOff>
      <xdr:row>307</xdr:row>
      <xdr:rowOff>76200</xdr:rowOff>
    </xdr:to>
    <xdr:pic>
      <xdr:nvPicPr>
        <xdr:cNvPr id="1716" name="Picture 43" descr="http://d1d3ywj6uwcc6g.cloudfront.net/img/icons/2_E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6000" y="56883300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313</xdr:row>
      <xdr:rowOff>0</xdr:rowOff>
    </xdr:from>
    <xdr:to>
      <xdr:col>3</xdr:col>
      <xdr:colOff>161925</xdr:colOff>
      <xdr:row>313</xdr:row>
      <xdr:rowOff>161925</xdr:rowOff>
    </xdr:to>
    <xdr:pic>
      <xdr:nvPicPr>
        <xdr:cNvPr id="1717" name="Picture 44" descr="http://d1d3ywj6uwcc6g.cloudfront.net/img/icons/d000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286000" y="5802630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316</xdr:row>
      <xdr:rowOff>0</xdr:rowOff>
    </xdr:from>
    <xdr:to>
      <xdr:col>3</xdr:col>
      <xdr:colOff>161925</xdr:colOff>
      <xdr:row>316</xdr:row>
      <xdr:rowOff>123825</xdr:rowOff>
    </xdr:to>
    <xdr:pic>
      <xdr:nvPicPr>
        <xdr:cNvPr id="1718" name="Picture 45" descr="http://d1d3ywj6uwcc6g.cloudfront.net/img/icons/1_NE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286000" y="58597800"/>
          <a:ext cx="1619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322</xdr:row>
      <xdr:rowOff>0</xdr:rowOff>
    </xdr:from>
    <xdr:to>
      <xdr:col>3</xdr:col>
      <xdr:colOff>161925</xdr:colOff>
      <xdr:row>322</xdr:row>
      <xdr:rowOff>161925</xdr:rowOff>
    </xdr:to>
    <xdr:pic>
      <xdr:nvPicPr>
        <xdr:cNvPr id="1719" name="Picture 46" descr="http://d1d3ywj6uwcc6g.cloudfront.net/img/icons/d000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286000" y="5974080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325</xdr:row>
      <xdr:rowOff>0</xdr:rowOff>
    </xdr:from>
    <xdr:to>
      <xdr:col>3</xdr:col>
      <xdr:colOff>161925</xdr:colOff>
      <xdr:row>325</xdr:row>
      <xdr:rowOff>123825</xdr:rowOff>
    </xdr:to>
    <xdr:pic>
      <xdr:nvPicPr>
        <xdr:cNvPr id="1720" name="Picture 47" descr="http://d1d3ywj6uwcc6g.cloudfront.net/img/icons/1_NE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286000" y="60312300"/>
          <a:ext cx="1619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331</xdr:row>
      <xdr:rowOff>0</xdr:rowOff>
    </xdr:from>
    <xdr:to>
      <xdr:col>3</xdr:col>
      <xdr:colOff>161925</xdr:colOff>
      <xdr:row>331</xdr:row>
      <xdr:rowOff>161925</xdr:rowOff>
    </xdr:to>
    <xdr:pic>
      <xdr:nvPicPr>
        <xdr:cNvPr id="1721" name="Picture 48" descr="http://d1d3ywj6uwcc6g.cloudfront.net/img/icons/d000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286000" y="6145530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334</xdr:row>
      <xdr:rowOff>0</xdr:rowOff>
    </xdr:from>
    <xdr:to>
      <xdr:col>3</xdr:col>
      <xdr:colOff>161925</xdr:colOff>
      <xdr:row>334</xdr:row>
      <xdr:rowOff>123825</xdr:rowOff>
    </xdr:to>
    <xdr:pic>
      <xdr:nvPicPr>
        <xdr:cNvPr id="1722" name="Picture 49" descr="http://d1d3ywj6uwcc6g.cloudfront.net/img/icons/1_NE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286000" y="62026800"/>
          <a:ext cx="1619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340</xdr:row>
      <xdr:rowOff>0</xdr:rowOff>
    </xdr:from>
    <xdr:to>
      <xdr:col>3</xdr:col>
      <xdr:colOff>161925</xdr:colOff>
      <xdr:row>340</xdr:row>
      <xdr:rowOff>161925</xdr:rowOff>
    </xdr:to>
    <xdr:pic>
      <xdr:nvPicPr>
        <xdr:cNvPr id="1723" name="Picture 50" descr="http://d1d3ywj6uwcc6g.cloudfront.net/img/icons/n000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6316980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343</xdr:row>
      <xdr:rowOff>0</xdr:rowOff>
    </xdr:from>
    <xdr:to>
      <xdr:col>3</xdr:col>
      <xdr:colOff>161925</xdr:colOff>
      <xdr:row>343</xdr:row>
      <xdr:rowOff>123825</xdr:rowOff>
    </xdr:to>
    <xdr:pic>
      <xdr:nvPicPr>
        <xdr:cNvPr id="1724" name="Picture 51" descr="http://d1d3ywj6uwcc6g.cloudfront.net/img/icons/1_NE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286000" y="63741300"/>
          <a:ext cx="1619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349</xdr:row>
      <xdr:rowOff>0</xdr:rowOff>
    </xdr:from>
    <xdr:to>
      <xdr:col>3</xdr:col>
      <xdr:colOff>161925</xdr:colOff>
      <xdr:row>349</xdr:row>
      <xdr:rowOff>161925</xdr:rowOff>
    </xdr:to>
    <xdr:pic>
      <xdr:nvPicPr>
        <xdr:cNvPr id="1725" name="Picture 52" descr="http://d1d3ywj6uwcc6g.cloudfront.net/img/icons/n000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6488430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352</xdr:row>
      <xdr:rowOff>0</xdr:rowOff>
    </xdr:from>
    <xdr:to>
      <xdr:col>3</xdr:col>
      <xdr:colOff>76200</xdr:colOff>
      <xdr:row>353</xdr:row>
      <xdr:rowOff>0</xdr:rowOff>
    </xdr:to>
    <xdr:pic>
      <xdr:nvPicPr>
        <xdr:cNvPr id="1726" name="Picture 53" descr="http://d1d3ywj6uwcc6g.cloudfront.net/img/icons/1_N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86000" y="654558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114300</xdr:colOff>
      <xdr:row>128</xdr:row>
      <xdr:rowOff>95250</xdr:rowOff>
    </xdr:from>
    <xdr:to>
      <xdr:col>28</xdr:col>
      <xdr:colOff>371475</xdr:colOff>
      <xdr:row>150</xdr:row>
      <xdr:rowOff>95250</xdr:rowOff>
    </xdr:to>
    <xdr:graphicFrame macro="">
      <xdr:nvGraphicFramePr>
        <xdr:cNvPr id="1730" name="Diagramm 6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17319</xdr:colOff>
      <xdr:row>28</xdr:row>
      <xdr:rowOff>0</xdr:rowOff>
    </xdr:from>
    <xdr:to>
      <xdr:col>11</xdr:col>
      <xdr:colOff>571500</xdr:colOff>
      <xdr:row>42</xdr:row>
      <xdr:rowOff>147204</xdr:rowOff>
    </xdr:to>
    <xdr:graphicFrame macro="">
      <xdr:nvGraphicFramePr>
        <xdr:cNvPr id="62" name="6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17318</xdr:colOff>
      <xdr:row>5</xdr:row>
      <xdr:rowOff>38100</xdr:rowOff>
    </xdr:from>
    <xdr:to>
      <xdr:col>11</xdr:col>
      <xdr:colOff>609600</xdr:colOff>
      <xdr:row>20</xdr:row>
      <xdr:rowOff>69273</xdr:rowOff>
    </xdr:to>
    <xdr:graphicFrame macro="">
      <xdr:nvGraphicFramePr>
        <xdr:cNvPr id="46" name="4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732559</xdr:colOff>
      <xdr:row>51</xdr:row>
      <xdr:rowOff>28575</xdr:rowOff>
    </xdr:from>
    <xdr:to>
      <xdr:col>11</xdr:col>
      <xdr:colOff>581024</xdr:colOff>
      <xdr:row>65</xdr:row>
      <xdr:rowOff>118629</xdr:rowOff>
    </xdr:to>
    <xdr:graphicFrame macro="">
      <xdr:nvGraphicFramePr>
        <xdr:cNvPr id="48" name="4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2</xdr:row>
      <xdr:rowOff>0</xdr:rowOff>
    </xdr:from>
    <xdr:to>
      <xdr:col>12</xdr:col>
      <xdr:colOff>66675</xdr:colOff>
      <xdr:row>16</xdr:row>
      <xdr:rowOff>76200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</xdr:colOff>
      <xdr:row>19</xdr:row>
      <xdr:rowOff>66675</xdr:rowOff>
    </xdr:from>
    <xdr:to>
      <xdr:col>12</xdr:col>
      <xdr:colOff>57150</xdr:colOff>
      <xdr:row>33</xdr:row>
      <xdr:rowOff>133350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35</xdr:row>
      <xdr:rowOff>180975</xdr:rowOff>
    </xdr:from>
    <xdr:to>
      <xdr:col>12</xdr:col>
      <xdr:colOff>76200</xdr:colOff>
      <xdr:row>50</xdr:row>
      <xdr:rowOff>133350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90918</xdr:colOff>
      <xdr:row>3</xdr:row>
      <xdr:rowOff>14639</xdr:rowOff>
    </xdr:from>
    <xdr:to>
      <xdr:col>10</xdr:col>
      <xdr:colOff>3915</xdr:colOff>
      <xdr:row>17</xdr:row>
      <xdr:rowOff>104981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76813</xdr:colOff>
      <xdr:row>40</xdr:row>
      <xdr:rowOff>24922</xdr:rowOff>
    </xdr:from>
    <xdr:to>
      <xdr:col>9</xdr:col>
      <xdr:colOff>644654</xdr:colOff>
      <xdr:row>55</xdr:row>
      <xdr:rowOff>33329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0</xdr:colOff>
      <xdr:row>82</xdr:row>
      <xdr:rowOff>123825</xdr:rowOff>
    </xdr:from>
    <xdr:to>
      <xdr:col>11</xdr:col>
      <xdr:colOff>9525</xdr:colOff>
      <xdr:row>83</xdr:row>
      <xdr:rowOff>28575</xdr:rowOff>
    </xdr:to>
    <xdr:pic>
      <xdr:nvPicPr>
        <xdr:cNvPr id="2050" name="Picture 2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167259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85</xdr:row>
      <xdr:rowOff>123825</xdr:rowOff>
    </xdr:from>
    <xdr:to>
      <xdr:col>11</xdr:col>
      <xdr:colOff>9525</xdr:colOff>
      <xdr:row>86</xdr:row>
      <xdr:rowOff>28575</xdr:rowOff>
    </xdr:to>
    <xdr:pic>
      <xdr:nvPicPr>
        <xdr:cNvPr id="2052" name="Picture 4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175450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88</xdr:row>
      <xdr:rowOff>123825</xdr:rowOff>
    </xdr:from>
    <xdr:to>
      <xdr:col>11</xdr:col>
      <xdr:colOff>9525</xdr:colOff>
      <xdr:row>89</xdr:row>
      <xdr:rowOff>28576</xdr:rowOff>
    </xdr:to>
    <xdr:pic>
      <xdr:nvPicPr>
        <xdr:cNvPr id="2054" name="Picture 6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183642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90</xdr:row>
      <xdr:rowOff>0</xdr:rowOff>
    </xdr:from>
    <xdr:to>
      <xdr:col>11</xdr:col>
      <xdr:colOff>9525</xdr:colOff>
      <xdr:row>90</xdr:row>
      <xdr:rowOff>95250</xdr:rowOff>
    </xdr:to>
    <xdr:pic>
      <xdr:nvPicPr>
        <xdr:cNvPr id="2056" name="Picture 8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191833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91</xdr:row>
      <xdr:rowOff>0</xdr:rowOff>
    </xdr:from>
    <xdr:to>
      <xdr:col>11</xdr:col>
      <xdr:colOff>9525</xdr:colOff>
      <xdr:row>91</xdr:row>
      <xdr:rowOff>95250</xdr:rowOff>
    </xdr:to>
    <xdr:pic>
      <xdr:nvPicPr>
        <xdr:cNvPr id="2058" name="Picture 10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200025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92</xdr:row>
      <xdr:rowOff>0</xdr:rowOff>
    </xdr:from>
    <xdr:to>
      <xdr:col>11</xdr:col>
      <xdr:colOff>9525</xdr:colOff>
      <xdr:row>92</xdr:row>
      <xdr:rowOff>95250</xdr:rowOff>
    </xdr:to>
    <xdr:pic>
      <xdr:nvPicPr>
        <xdr:cNvPr id="2060" name="Picture 12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208216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93</xdr:row>
      <xdr:rowOff>0</xdr:rowOff>
    </xdr:from>
    <xdr:to>
      <xdr:col>11</xdr:col>
      <xdr:colOff>9525</xdr:colOff>
      <xdr:row>93</xdr:row>
      <xdr:rowOff>95250</xdr:rowOff>
    </xdr:to>
    <xdr:pic>
      <xdr:nvPicPr>
        <xdr:cNvPr id="2062" name="Picture 14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216408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94</xdr:row>
      <xdr:rowOff>0</xdr:rowOff>
    </xdr:from>
    <xdr:to>
      <xdr:col>11</xdr:col>
      <xdr:colOff>9525</xdr:colOff>
      <xdr:row>94</xdr:row>
      <xdr:rowOff>95250</xdr:rowOff>
    </xdr:to>
    <xdr:pic>
      <xdr:nvPicPr>
        <xdr:cNvPr id="2064" name="Picture 16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224599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11</xdr:col>
      <xdr:colOff>9525</xdr:colOff>
      <xdr:row>95</xdr:row>
      <xdr:rowOff>95250</xdr:rowOff>
    </xdr:to>
    <xdr:pic>
      <xdr:nvPicPr>
        <xdr:cNvPr id="2066" name="Picture 18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233934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96</xdr:row>
      <xdr:rowOff>0</xdr:rowOff>
    </xdr:from>
    <xdr:to>
      <xdr:col>11</xdr:col>
      <xdr:colOff>9525</xdr:colOff>
      <xdr:row>96</xdr:row>
      <xdr:rowOff>95250</xdr:rowOff>
    </xdr:to>
    <xdr:pic>
      <xdr:nvPicPr>
        <xdr:cNvPr id="2068" name="Picture 20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243840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97</xdr:row>
      <xdr:rowOff>0</xdr:rowOff>
    </xdr:from>
    <xdr:to>
      <xdr:col>11</xdr:col>
      <xdr:colOff>9525</xdr:colOff>
      <xdr:row>97</xdr:row>
      <xdr:rowOff>95250</xdr:rowOff>
    </xdr:to>
    <xdr:pic>
      <xdr:nvPicPr>
        <xdr:cNvPr id="2070" name="Picture 22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252031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98</xdr:row>
      <xdr:rowOff>0</xdr:rowOff>
    </xdr:from>
    <xdr:to>
      <xdr:col>11</xdr:col>
      <xdr:colOff>9525</xdr:colOff>
      <xdr:row>98</xdr:row>
      <xdr:rowOff>95250</xdr:rowOff>
    </xdr:to>
    <xdr:pic>
      <xdr:nvPicPr>
        <xdr:cNvPr id="2072" name="Picture 24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260223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11</xdr:col>
      <xdr:colOff>9525</xdr:colOff>
      <xdr:row>99</xdr:row>
      <xdr:rowOff>95250</xdr:rowOff>
    </xdr:to>
    <xdr:pic>
      <xdr:nvPicPr>
        <xdr:cNvPr id="2074" name="Picture 26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268414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11</xdr:col>
      <xdr:colOff>9525</xdr:colOff>
      <xdr:row>100</xdr:row>
      <xdr:rowOff>95250</xdr:rowOff>
    </xdr:to>
    <xdr:pic>
      <xdr:nvPicPr>
        <xdr:cNvPr id="2076" name="Picture 28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276606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9525</xdr:colOff>
      <xdr:row>101</xdr:row>
      <xdr:rowOff>95250</xdr:rowOff>
    </xdr:to>
    <xdr:pic>
      <xdr:nvPicPr>
        <xdr:cNvPr id="2078" name="Picture 30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284797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9525</xdr:colOff>
      <xdr:row>102</xdr:row>
      <xdr:rowOff>95250</xdr:rowOff>
    </xdr:to>
    <xdr:pic>
      <xdr:nvPicPr>
        <xdr:cNvPr id="2080" name="Picture 32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292989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103</xdr:row>
      <xdr:rowOff>0</xdr:rowOff>
    </xdr:from>
    <xdr:to>
      <xdr:col>11</xdr:col>
      <xdr:colOff>9525</xdr:colOff>
      <xdr:row>103</xdr:row>
      <xdr:rowOff>95250</xdr:rowOff>
    </xdr:to>
    <xdr:pic>
      <xdr:nvPicPr>
        <xdr:cNvPr id="2082" name="Picture 34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301180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104</xdr:row>
      <xdr:rowOff>0</xdr:rowOff>
    </xdr:from>
    <xdr:to>
      <xdr:col>11</xdr:col>
      <xdr:colOff>9525</xdr:colOff>
      <xdr:row>104</xdr:row>
      <xdr:rowOff>95250</xdr:rowOff>
    </xdr:to>
    <xdr:pic>
      <xdr:nvPicPr>
        <xdr:cNvPr id="2084" name="Picture 36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309372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105</xdr:row>
      <xdr:rowOff>0</xdr:rowOff>
    </xdr:from>
    <xdr:to>
      <xdr:col>11</xdr:col>
      <xdr:colOff>9525</xdr:colOff>
      <xdr:row>105</xdr:row>
      <xdr:rowOff>95250</xdr:rowOff>
    </xdr:to>
    <xdr:pic>
      <xdr:nvPicPr>
        <xdr:cNvPr id="2086" name="Picture 38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317563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106</xdr:row>
      <xdr:rowOff>0</xdr:rowOff>
    </xdr:from>
    <xdr:to>
      <xdr:col>11</xdr:col>
      <xdr:colOff>9525</xdr:colOff>
      <xdr:row>106</xdr:row>
      <xdr:rowOff>95250</xdr:rowOff>
    </xdr:to>
    <xdr:pic>
      <xdr:nvPicPr>
        <xdr:cNvPr id="2088" name="Picture 40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325755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107</xdr:row>
      <xdr:rowOff>0</xdr:rowOff>
    </xdr:from>
    <xdr:to>
      <xdr:col>11</xdr:col>
      <xdr:colOff>9525</xdr:colOff>
      <xdr:row>107</xdr:row>
      <xdr:rowOff>95250</xdr:rowOff>
    </xdr:to>
    <xdr:pic>
      <xdr:nvPicPr>
        <xdr:cNvPr id="2090" name="Picture 42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333946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108</xdr:row>
      <xdr:rowOff>0</xdr:rowOff>
    </xdr:from>
    <xdr:to>
      <xdr:col>11</xdr:col>
      <xdr:colOff>9525</xdr:colOff>
      <xdr:row>108</xdr:row>
      <xdr:rowOff>95250</xdr:rowOff>
    </xdr:to>
    <xdr:pic>
      <xdr:nvPicPr>
        <xdr:cNvPr id="2092" name="Picture 44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342138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109</xdr:row>
      <xdr:rowOff>0</xdr:rowOff>
    </xdr:from>
    <xdr:to>
      <xdr:col>11</xdr:col>
      <xdr:colOff>9525</xdr:colOff>
      <xdr:row>109</xdr:row>
      <xdr:rowOff>95250</xdr:rowOff>
    </xdr:to>
    <xdr:pic>
      <xdr:nvPicPr>
        <xdr:cNvPr id="2094" name="Picture 46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351472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112</xdr:row>
      <xdr:rowOff>0</xdr:rowOff>
    </xdr:from>
    <xdr:to>
      <xdr:col>11</xdr:col>
      <xdr:colOff>9525</xdr:colOff>
      <xdr:row>112</xdr:row>
      <xdr:rowOff>95250</xdr:rowOff>
    </xdr:to>
    <xdr:pic>
      <xdr:nvPicPr>
        <xdr:cNvPr id="2096" name="Picture 48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361378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113</xdr:row>
      <xdr:rowOff>0</xdr:rowOff>
    </xdr:from>
    <xdr:to>
      <xdr:col>11</xdr:col>
      <xdr:colOff>9525</xdr:colOff>
      <xdr:row>113</xdr:row>
      <xdr:rowOff>95250</xdr:rowOff>
    </xdr:to>
    <xdr:pic>
      <xdr:nvPicPr>
        <xdr:cNvPr id="2098" name="Picture 50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369570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113</xdr:row>
      <xdr:rowOff>0</xdr:rowOff>
    </xdr:from>
    <xdr:to>
      <xdr:col>11</xdr:col>
      <xdr:colOff>9525</xdr:colOff>
      <xdr:row>113</xdr:row>
      <xdr:rowOff>95250</xdr:rowOff>
    </xdr:to>
    <xdr:pic>
      <xdr:nvPicPr>
        <xdr:cNvPr id="2100" name="Picture 52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377761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114</xdr:row>
      <xdr:rowOff>0</xdr:rowOff>
    </xdr:from>
    <xdr:to>
      <xdr:col>11</xdr:col>
      <xdr:colOff>9525</xdr:colOff>
      <xdr:row>114</xdr:row>
      <xdr:rowOff>95250</xdr:rowOff>
    </xdr:to>
    <xdr:pic>
      <xdr:nvPicPr>
        <xdr:cNvPr id="2102" name="Picture 54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385953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115</xdr:row>
      <xdr:rowOff>0</xdr:rowOff>
    </xdr:from>
    <xdr:to>
      <xdr:col>11</xdr:col>
      <xdr:colOff>9525</xdr:colOff>
      <xdr:row>115</xdr:row>
      <xdr:rowOff>95250</xdr:rowOff>
    </xdr:to>
    <xdr:pic>
      <xdr:nvPicPr>
        <xdr:cNvPr id="2104" name="Picture 56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394144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116</xdr:row>
      <xdr:rowOff>0</xdr:rowOff>
    </xdr:from>
    <xdr:to>
      <xdr:col>11</xdr:col>
      <xdr:colOff>9525</xdr:colOff>
      <xdr:row>116</xdr:row>
      <xdr:rowOff>95250</xdr:rowOff>
    </xdr:to>
    <xdr:pic>
      <xdr:nvPicPr>
        <xdr:cNvPr id="2106" name="Picture 58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402336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117</xdr:row>
      <xdr:rowOff>0</xdr:rowOff>
    </xdr:from>
    <xdr:to>
      <xdr:col>11</xdr:col>
      <xdr:colOff>9525</xdr:colOff>
      <xdr:row>117</xdr:row>
      <xdr:rowOff>95250</xdr:rowOff>
    </xdr:to>
    <xdr:pic>
      <xdr:nvPicPr>
        <xdr:cNvPr id="2108" name="Picture 60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72425" y="410527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119</xdr:row>
      <xdr:rowOff>123825</xdr:rowOff>
    </xdr:from>
    <xdr:to>
      <xdr:col>11</xdr:col>
      <xdr:colOff>9525</xdr:colOff>
      <xdr:row>120</xdr:row>
      <xdr:rowOff>28575</xdr:rowOff>
    </xdr:to>
    <xdr:pic>
      <xdr:nvPicPr>
        <xdr:cNvPr id="89" name="Picture 2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16306403"/>
          <a:ext cx="9525" cy="93266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122</xdr:row>
      <xdr:rowOff>123825</xdr:rowOff>
    </xdr:from>
    <xdr:to>
      <xdr:col>11</xdr:col>
      <xdr:colOff>9525</xdr:colOff>
      <xdr:row>123</xdr:row>
      <xdr:rowOff>28575</xdr:rowOff>
    </xdr:to>
    <xdr:pic>
      <xdr:nvPicPr>
        <xdr:cNvPr id="90" name="Picture 4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16871950"/>
          <a:ext cx="9525" cy="93266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125</xdr:row>
      <xdr:rowOff>123825</xdr:rowOff>
    </xdr:from>
    <xdr:to>
      <xdr:col>11</xdr:col>
      <xdr:colOff>9525</xdr:colOff>
      <xdr:row>126</xdr:row>
      <xdr:rowOff>28575</xdr:rowOff>
    </xdr:to>
    <xdr:pic>
      <xdr:nvPicPr>
        <xdr:cNvPr id="91" name="Picture 6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17437497"/>
          <a:ext cx="9525" cy="93266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127</xdr:row>
      <xdr:rowOff>0</xdr:rowOff>
    </xdr:from>
    <xdr:to>
      <xdr:col>11</xdr:col>
      <xdr:colOff>9525</xdr:colOff>
      <xdr:row>127</xdr:row>
      <xdr:rowOff>95250</xdr:rowOff>
    </xdr:to>
    <xdr:pic>
      <xdr:nvPicPr>
        <xdr:cNvPr id="92" name="Picture 8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17651016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128</xdr:row>
      <xdr:rowOff>0</xdr:rowOff>
    </xdr:from>
    <xdr:to>
      <xdr:col>11</xdr:col>
      <xdr:colOff>9525</xdr:colOff>
      <xdr:row>128</xdr:row>
      <xdr:rowOff>95250</xdr:rowOff>
    </xdr:to>
    <xdr:pic>
      <xdr:nvPicPr>
        <xdr:cNvPr id="93" name="Picture 10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17839531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129</xdr:row>
      <xdr:rowOff>0</xdr:rowOff>
    </xdr:from>
    <xdr:to>
      <xdr:col>11</xdr:col>
      <xdr:colOff>9525</xdr:colOff>
      <xdr:row>129</xdr:row>
      <xdr:rowOff>95250</xdr:rowOff>
    </xdr:to>
    <xdr:pic>
      <xdr:nvPicPr>
        <xdr:cNvPr id="94" name="Picture 12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18028047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130</xdr:row>
      <xdr:rowOff>0</xdr:rowOff>
    </xdr:from>
    <xdr:to>
      <xdr:col>11</xdr:col>
      <xdr:colOff>9525</xdr:colOff>
      <xdr:row>130</xdr:row>
      <xdr:rowOff>95250</xdr:rowOff>
    </xdr:to>
    <xdr:pic>
      <xdr:nvPicPr>
        <xdr:cNvPr id="95" name="Picture 14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18216563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131</xdr:row>
      <xdr:rowOff>0</xdr:rowOff>
    </xdr:from>
    <xdr:to>
      <xdr:col>11</xdr:col>
      <xdr:colOff>9525</xdr:colOff>
      <xdr:row>131</xdr:row>
      <xdr:rowOff>95250</xdr:rowOff>
    </xdr:to>
    <xdr:pic>
      <xdr:nvPicPr>
        <xdr:cNvPr id="96" name="Picture 16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18405078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132</xdr:row>
      <xdr:rowOff>0</xdr:rowOff>
    </xdr:from>
    <xdr:to>
      <xdr:col>11</xdr:col>
      <xdr:colOff>9525</xdr:colOff>
      <xdr:row>132</xdr:row>
      <xdr:rowOff>95250</xdr:rowOff>
    </xdr:to>
    <xdr:pic>
      <xdr:nvPicPr>
        <xdr:cNvPr id="97" name="Picture 18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18593594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133</xdr:row>
      <xdr:rowOff>0</xdr:rowOff>
    </xdr:from>
    <xdr:to>
      <xdr:col>11</xdr:col>
      <xdr:colOff>9525</xdr:colOff>
      <xdr:row>133</xdr:row>
      <xdr:rowOff>95250</xdr:rowOff>
    </xdr:to>
    <xdr:pic>
      <xdr:nvPicPr>
        <xdr:cNvPr id="98" name="Picture 20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18782109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134</xdr:row>
      <xdr:rowOff>0</xdr:rowOff>
    </xdr:from>
    <xdr:to>
      <xdr:col>11</xdr:col>
      <xdr:colOff>9525</xdr:colOff>
      <xdr:row>134</xdr:row>
      <xdr:rowOff>95250</xdr:rowOff>
    </xdr:to>
    <xdr:pic>
      <xdr:nvPicPr>
        <xdr:cNvPr id="99" name="Picture 22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18970625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135</xdr:row>
      <xdr:rowOff>0</xdr:rowOff>
    </xdr:from>
    <xdr:to>
      <xdr:col>11</xdr:col>
      <xdr:colOff>9525</xdr:colOff>
      <xdr:row>135</xdr:row>
      <xdr:rowOff>95250</xdr:rowOff>
    </xdr:to>
    <xdr:pic>
      <xdr:nvPicPr>
        <xdr:cNvPr id="100" name="Picture 24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19159141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136</xdr:row>
      <xdr:rowOff>0</xdr:rowOff>
    </xdr:from>
    <xdr:to>
      <xdr:col>11</xdr:col>
      <xdr:colOff>9525</xdr:colOff>
      <xdr:row>136</xdr:row>
      <xdr:rowOff>95250</xdr:rowOff>
    </xdr:to>
    <xdr:pic>
      <xdr:nvPicPr>
        <xdr:cNvPr id="101" name="Picture 26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19347656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137</xdr:row>
      <xdr:rowOff>0</xdr:rowOff>
    </xdr:from>
    <xdr:to>
      <xdr:col>11</xdr:col>
      <xdr:colOff>9525</xdr:colOff>
      <xdr:row>137</xdr:row>
      <xdr:rowOff>95250</xdr:rowOff>
    </xdr:to>
    <xdr:pic>
      <xdr:nvPicPr>
        <xdr:cNvPr id="102" name="Picture 28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19536172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138</xdr:row>
      <xdr:rowOff>0</xdr:rowOff>
    </xdr:from>
    <xdr:to>
      <xdr:col>11</xdr:col>
      <xdr:colOff>9525</xdr:colOff>
      <xdr:row>138</xdr:row>
      <xdr:rowOff>95250</xdr:rowOff>
    </xdr:to>
    <xdr:pic>
      <xdr:nvPicPr>
        <xdr:cNvPr id="103" name="Picture 30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19724688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139</xdr:row>
      <xdr:rowOff>0</xdr:rowOff>
    </xdr:from>
    <xdr:to>
      <xdr:col>11</xdr:col>
      <xdr:colOff>9525</xdr:colOff>
      <xdr:row>139</xdr:row>
      <xdr:rowOff>95250</xdr:rowOff>
    </xdr:to>
    <xdr:pic>
      <xdr:nvPicPr>
        <xdr:cNvPr id="104" name="Picture 32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19913203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140</xdr:row>
      <xdr:rowOff>0</xdr:rowOff>
    </xdr:from>
    <xdr:to>
      <xdr:col>11</xdr:col>
      <xdr:colOff>9525</xdr:colOff>
      <xdr:row>140</xdr:row>
      <xdr:rowOff>95250</xdr:rowOff>
    </xdr:to>
    <xdr:pic>
      <xdr:nvPicPr>
        <xdr:cNvPr id="105" name="Picture 34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20101719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141</xdr:row>
      <xdr:rowOff>0</xdr:rowOff>
    </xdr:from>
    <xdr:to>
      <xdr:col>11</xdr:col>
      <xdr:colOff>9525</xdr:colOff>
      <xdr:row>141</xdr:row>
      <xdr:rowOff>95250</xdr:rowOff>
    </xdr:to>
    <xdr:pic>
      <xdr:nvPicPr>
        <xdr:cNvPr id="106" name="Picture 36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20290234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142</xdr:row>
      <xdr:rowOff>0</xdr:rowOff>
    </xdr:from>
    <xdr:to>
      <xdr:col>11</xdr:col>
      <xdr:colOff>9525</xdr:colOff>
      <xdr:row>142</xdr:row>
      <xdr:rowOff>95250</xdr:rowOff>
    </xdr:to>
    <xdr:pic>
      <xdr:nvPicPr>
        <xdr:cNvPr id="107" name="Picture 38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204787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143</xdr:row>
      <xdr:rowOff>0</xdr:rowOff>
    </xdr:from>
    <xdr:to>
      <xdr:col>11</xdr:col>
      <xdr:colOff>9525</xdr:colOff>
      <xdr:row>143</xdr:row>
      <xdr:rowOff>95250</xdr:rowOff>
    </xdr:to>
    <xdr:pic>
      <xdr:nvPicPr>
        <xdr:cNvPr id="108" name="Picture 40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20667266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144</xdr:row>
      <xdr:rowOff>0</xdr:rowOff>
    </xdr:from>
    <xdr:to>
      <xdr:col>11</xdr:col>
      <xdr:colOff>9525</xdr:colOff>
      <xdr:row>144</xdr:row>
      <xdr:rowOff>95250</xdr:rowOff>
    </xdr:to>
    <xdr:pic>
      <xdr:nvPicPr>
        <xdr:cNvPr id="109" name="Picture 42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20855781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145</xdr:row>
      <xdr:rowOff>0</xdr:rowOff>
    </xdr:from>
    <xdr:to>
      <xdr:col>11</xdr:col>
      <xdr:colOff>9525</xdr:colOff>
      <xdr:row>145</xdr:row>
      <xdr:rowOff>95250</xdr:rowOff>
    </xdr:to>
    <xdr:pic>
      <xdr:nvPicPr>
        <xdr:cNvPr id="110" name="Picture 44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21044297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146</xdr:row>
      <xdr:rowOff>0</xdr:rowOff>
    </xdr:from>
    <xdr:to>
      <xdr:col>11</xdr:col>
      <xdr:colOff>9525</xdr:colOff>
      <xdr:row>146</xdr:row>
      <xdr:rowOff>95250</xdr:rowOff>
    </xdr:to>
    <xdr:pic>
      <xdr:nvPicPr>
        <xdr:cNvPr id="111" name="Picture 46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87109" y="21232813"/>
          <a:ext cx="9525" cy="952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79055</xdr:colOff>
      <xdr:row>77</xdr:row>
      <xdr:rowOff>21166</xdr:rowOff>
    </xdr:from>
    <xdr:to>
      <xdr:col>9</xdr:col>
      <xdr:colOff>645241</xdr:colOff>
      <xdr:row>92</xdr:row>
      <xdr:rowOff>69133</xdr:rowOff>
    </xdr:to>
    <xdr:graphicFrame macro="">
      <xdr:nvGraphicFramePr>
        <xdr:cNvPr id="113" name="Diagramm 1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92177</xdr:colOff>
      <xdr:row>114</xdr:row>
      <xdr:rowOff>11609</xdr:rowOff>
    </xdr:from>
    <xdr:to>
      <xdr:col>10</xdr:col>
      <xdr:colOff>4535</xdr:colOff>
      <xdr:row>129</xdr:row>
      <xdr:rowOff>20015</xdr:rowOff>
    </xdr:to>
    <xdr:graphicFrame macro="">
      <xdr:nvGraphicFramePr>
        <xdr:cNvPr id="114" name="Diagramm 1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690562</xdr:colOff>
      <xdr:row>149</xdr:row>
      <xdr:rowOff>1</xdr:rowOff>
    </xdr:from>
    <xdr:to>
      <xdr:col>20</xdr:col>
      <xdr:colOff>704453</xdr:colOff>
      <xdr:row>169</xdr:row>
      <xdr:rowOff>29767</xdr:rowOff>
    </xdr:to>
    <xdr:graphicFrame macro="">
      <xdr:nvGraphicFramePr>
        <xdr:cNvPr id="115" name="Diagramm 1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690562</xdr:colOff>
      <xdr:row>170</xdr:row>
      <xdr:rowOff>138907</xdr:rowOff>
    </xdr:from>
    <xdr:to>
      <xdr:col>20</xdr:col>
      <xdr:colOff>704454</xdr:colOff>
      <xdr:row>190</xdr:row>
      <xdr:rowOff>119063</xdr:rowOff>
    </xdr:to>
    <xdr:graphicFrame macro="">
      <xdr:nvGraphicFramePr>
        <xdr:cNvPr id="116" name="Diagramm 1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102757</xdr:colOff>
      <xdr:row>93</xdr:row>
      <xdr:rowOff>187957</xdr:rowOff>
    </xdr:from>
    <xdr:to>
      <xdr:col>10</xdr:col>
      <xdr:colOff>15115</xdr:colOff>
      <xdr:row>109</xdr:row>
      <xdr:rowOff>12009</xdr:rowOff>
    </xdr:to>
    <xdr:graphicFrame macro="">
      <xdr:nvGraphicFramePr>
        <xdr:cNvPr id="62" name="Diagramm 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79417</xdr:colOff>
      <xdr:row>19</xdr:row>
      <xdr:rowOff>1776</xdr:rowOff>
    </xdr:from>
    <xdr:to>
      <xdr:col>9</xdr:col>
      <xdr:colOff>647258</xdr:colOff>
      <xdr:row>33</xdr:row>
      <xdr:rowOff>71634</xdr:rowOff>
    </xdr:to>
    <xdr:graphicFrame macro="">
      <xdr:nvGraphicFramePr>
        <xdr:cNvPr id="63" name="Diagramm 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634599</xdr:colOff>
      <xdr:row>162</xdr:row>
      <xdr:rowOff>91152</xdr:rowOff>
    </xdr:from>
    <xdr:to>
      <xdr:col>10</xdr:col>
      <xdr:colOff>4654</xdr:colOff>
      <xdr:row>181</xdr:row>
      <xdr:rowOff>29813</xdr:rowOff>
    </xdr:to>
    <xdr:graphicFrame macro="">
      <xdr:nvGraphicFramePr>
        <xdr:cNvPr id="68" name="Diagramm 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635913</xdr:colOff>
      <xdr:row>139</xdr:row>
      <xdr:rowOff>129194</xdr:rowOff>
    </xdr:from>
    <xdr:to>
      <xdr:col>10</xdr:col>
      <xdr:colOff>5968</xdr:colOff>
      <xdr:row>158</xdr:row>
      <xdr:rowOff>31536</xdr:rowOff>
    </xdr:to>
    <xdr:graphicFrame macro="">
      <xdr:nvGraphicFramePr>
        <xdr:cNvPr id="69" name="Diagramm 6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11</xdr:col>
      <xdr:colOff>0</xdr:colOff>
      <xdr:row>113</xdr:row>
      <xdr:rowOff>0</xdr:rowOff>
    </xdr:from>
    <xdr:to>
      <xdr:col>11</xdr:col>
      <xdr:colOff>9525</xdr:colOff>
      <xdr:row>113</xdr:row>
      <xdr:rowOff>95250</xdr:rowOff>
    </xdr:to>
    <xdr:pic>
      <xdr:nvPicPr>
        <xdr:cNvPr id="65" name="Picture 54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937500" y="22716613"/>
          <a:ext cx="9525" cy="952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42332</xdr:colOff>
      <xdr:row>2</xdr:row>
      <xdr:rowOff>42334</xdr:rowOff>
    </xdr:from>
    <xdr:to>
      <xdr:col>12</xdr:col>
      <xdr:colOff>761999</xdr:colOff>
      <xdr:row>20</xdr:row>
      <xdr:rowOff>137584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761999</xdr:colOff>
      <xdr:row>29</xdr:row>
      <xdr:rowOff>179917</xdr:rowOff>
    </xdr:from>
    <xdr:to>
      <xdr:col>12</xdr:col>
      <xdr:colOff>751417</xdr:colOff>
      <xdr:row>46</xdr:row>
      <xdr:rowOff>169333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21167</xdr:colOff>
      <xdr:row>58</xdr:row>
      <xdr:rowOff>31748</xdr:rowOff>
    </xdr:from>
    <xdr:to>
      <xdr:col>12</xdr:col>
      <xdr:colOff>740833</xdr:colOff>
      <xdr:row>75</xdr:row>
      <xdr:rowOff>179916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370417</xdr:colOff>
      <xdr:row>58</xdr:row>
      <xdr:rowOff>63498</xdr:rowOff>
    </xdr:from>
    <xdr:to>
      <xdr:col>19</xdr:col>
      <xdr:colOff>740833</xdr:colOff>
      <xdr:row>75</xdr:row>
      <xdr:rowOff>148166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21165</xdr:colOff>
      <xdr:row>87</xdr:row>
      <xdr:rowOff>10584</xdr:rowOff>
    </xdr:from>
    <xdr:to>
      <xdr:col>12</xdr:col>
      <xdr:colOff>740832</xdr:colOff>
      <xdr:row>104</xdr:row>
      <xdr:rowOff>169333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529166</xdr:colOff>
      <xdr:row>117</xdr:row>
      <xdr:rowOff>42335</xdr:rowOff>
    </xdr:from>
    <xdr:to>
      <xdr:col>15</xdr:col>
      <xdr:colOff>317500</xdr:colOff>
      <xdr:row>135</xdr:row>
      <xdr:rowOff>31750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25</xdr:row>
      <xdr:rowOff>0</xdr:rowOff>
    </xdr:from>
    <xdr:to>
      <xdr:col>6</xdr:col>
      <xdr:colOff>9525</xdr:colOff>
      <xdr:row>25</xdr:row>
      <xdr:rowOff>95250</xdr:rowOff>
    </xdr:to>
    <xdr:pic>
      <xdr:nvPicPr>
        <xdr:cNvPr id="1026" name="Picture 2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5305425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9525</xdr:colOff>
      <xdr:row>26</xdr:row>
      <xdr:rowOff>95250</xdr:rowOff>
    </xdr:to>
    <xdr:pic>
      <xdr:nvPicPr>
        <xdr:cNvPr id="1028" name="Picture 4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59817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9525</xdr:colOff>
      <xdr:row>27</xdr:row>
      <xdr:rowOff>95250</xdr:rowOff>
    </xdr:to>
    <xdr:pic>
      <xdr:nvPicPr>
        <xdr:cNvPr id="1030" name="Picture 6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6657975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9525</xdr:colOff>
      <xdr:row>28</xdr:row>
      <xdr:rowOff>95250</xdr:rowOff>
    </xdr:to>
    <xdr:pic>
      <xdr:nvPicPr>
        <xdr:cNvPr id="1032" name="Picture 8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73342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9525</xdr:colOff>
      <xdr:row>29</xdr:row>
      <xdr:rowOff>95250</xdr:rowOff>
    </xdr:to>
    <xdr:pic>
      <xdr:nvPicPr>
        <xdr:cNvPr id="1034" name="Picture 10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8010525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9525</xdr:colOff>
      <xdr:row>30</xdr:row>
      <xdr:rowOff>95250</xdr:rowOff>
    </xdr:to>
    <xdr:pic>
      <xdr:nvPicPr>
        <xdr:cNvPr id="1036" name="Picture 12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86868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9525</xdr:colOff>
      <xdr:row>31</xdr:row>
      <xdr:rowOff>95250</xdr:rowOff>
    </xdr:to>
    <xdr:pic>
      <xdr:nvPicPr>
        <xdr:cNvPr id="1038" name="Picture 14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93726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9525</xdr:colOff>
      <xdr:row>32</xdr:row>
      <xdr:rowOff>95250</xdr:rowOff>
    </xdr:to>
    <xdr:pic>
      <xdr:nvPicPr>
        <xdr:cNvPr id="1040" name="Picture 16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10220325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9525</xdr:colOff>
      <xdr:row>34</xdr:row>
      <xdr:rowOff>95250</xdr:rowOff>
    </xdr:to>
    <xdr:pic>
      <xdr:nvPicPr>
        <xdr:cNvPr id="1042" name="Picture 18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108775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9525</xdr:colOff>
      <xdr:row>35</xdr:row>
      <xdr:rowOff>95250</xdr:rowOff>
    </xdr:to>
    <xdr:pic>
      <xdr:nvPicPr>
        <xdr:cNvPr id="1044" name="Picture 20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11534775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9525</xdr:colOff>
      <xdr:row>36</xdr:row>
      <xdr:rowOff>95250</xdr:rowOff>
    </xdr:to>
    <xdr:pic>
      <xdr:nvPicPr>
        <xdr:cNvPr id="1046" name="Picture 22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121920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9525</xdr:colOff>
      <xdr:row>37</xdr:row>
      <xdr:rowOff>95250</xdr:rowOff>
    </xdr:to>
    <xdr:pic>
      <xdr:nvPicPr>
        <xdr:cNvPr id="1048" name="Picture 24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12849225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9525</xdr:colOff>
      <xdr:row>38</xdr:row>
      <xdr:rowOff>95250</xdr:rowOff>
    </xdr:to>
    <xdr:pic>
      <xdr:nvPicPr>
        <xdr:cNvPr id="1050" name="Picture 26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135064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9525</xdr:colOff>
      <xdr:row>39</xdr:row>
      <xdr:rowOff>95250</xdr:rowOff>
    </xdr:to>
    <xdr:pic>
      <xdr:nvPicPr>
        <xdr:cNvPr id="1052" name="Picture 28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14163675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9525</xdr:colOff>
      <xdr:row>40</xdr:row>
      <xdr:rowOff>95250</xdr:rowOff>
    </xdr:to>
    <xdr:pic>
      <xdr:nvPicPr>
        <xdr:cNvPr id="1054" name="Picture 30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148209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9525</xdr:colOff>
      <xdr:row>42</xdr:row>
      <xdr:rowOff>95250</xdr:rowOff>
    </xdr:to>
    <xdr:pic>
      <xdr:nvPicPr>
        <xdr:cNvPr id="1056" name="Picture 32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15478125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9525</xdr:colOff>
      <xdr:row>43</xdr:row>
      <xdr:rowOff>95250</xdr:rowOff>
    </xdr:to>
    <xdr:pic>
      <xdr:nvPicPr>
        <xdr:cNvPr id="1058" name="Picture 34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161353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9525</xdr:colOff>
      <xdr:row>44</xdr:row>
      <xdr:rowOff>95250</xdr:rowOff>
    </xdr:to>
    <xdr:pic>
      <xdr:nvPicPr>
        <xdr:cNvPr id="1060" name="Picture 36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16792575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9525</xdr:colOff>
      <xdr:row>45</xdr:row>
      <xdr:rowOff>95250</xdr:rowOff>
    </xdr:to>
    <xdr:pic>
      <xdr:nvPicPr>
        <xdr:cNvPr id="1062" name="Picture 38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174498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9525</xdr:colOff>
      <xdr:row>46</xdr:row>
      <xdr:rowOff>95250</xdr:rowOff>
    </xdr:to>
    <xdr:pic>
      <xdr:nvPicPr>
        <xdr:cNvPr id="1064" name="Picture 40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18107025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9525</xdr:colOff>
      <xdr:row>47</xdr:row>
      <xdr:rowOff>95250</xdr:rowOff>
    </xdr:to>
    <xdr:pic>
      <xdr:nvPicPr>
        <xdr:cNvPr id="1066" name="Picture 42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187642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9525</xdr:colOff>
      <xdr:row>47</xdr:row>
      <xdr:rowOff>95250</xdr:rowOff>
    </xdr:to>
    <xdr:pic>
      <xdr:nvPicPr>
        <xdr:cNvPr id="1068" name="Picture 44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19611975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9525</xdr:colOff>
      <xdr:row>47</xdr:row>
      <xdr:rowOff>95250</xdr:rowOff>
    </xdr:to>
    <xdr:pic>
      <xdr:nvPicPr>
        <xdr:cNvPr id="1070" name="Picture 46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202692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9525</xdr:colOff>
      <xdr:row>47</xdr:row>
      <xdr:rowOff>95250</xdr:rowOff>
    </xdr:to>
    <xdr:pic>
      <xdr:nvPicPr>
        <xdr:cNvPr id="1072" name="Picture 48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20926425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9525</xdr:colOff>
      <xdr:row>47</xdr:row>
      <xdr:rowOff>95250</xdr:rowOff>
    </xdr:to>
    <xdr:pic>
      <xdr:nvPicPr>
        <xdr:cNvPr id="1074" name="Picture 50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2158365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9525</xdr:colOff>
      <xdr:row>47</xdr:row>
      <xdr:rowOff>95250</xdr:rowOff>
    </xdr:to>
    <xdr:pic>
      <xdr:nvPicPr>
        <xdr:cNvPr id="1076" name="Picture 52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22240875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9525</xdr:colOff>
      <xdr:row>47</xdr:row>
      <xdr:rowOff>95250</xdr:rowOff>
    </xdr:to>
    <xdr:pic>
      <xdr:nvPicPr>
        <xdr:cNvPr id="1078" name="Picture 54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22898100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9525</xdr:colOff>
      <xdr:row>47</xdr:row>
      <xdr:rowOff>95250</xdr:rowOff>
    </xdr:to>
    <xdr:pic>
      <xdr:nvPicPr>
        <xdr:cNvPr id="1080" name="Picture 56" descr="http://www.tutiempo.net/i/t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0" y="23555325"/>
          <a:ext cx="9525" cy="9525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361950</xdr:colOff>
      <xdr:row>110</xdr:row>
      <xdr:rowOff>19050</xdr:rowOff>
    </xdr:from>
    <xdr:to>
      <xdr:col>10</xdr:col>
      <xdr:colOff>523875</xdr:colOff>
      <xdr:row>110</xdr:row>
      <xdr:rowOff>180975</xdr:rowOff>
    </xdr:to>
    <xdr:pic>
      <xdr:nvPicPr>
        <xdr:cNvPr id="30" name="Picture 14" descr="http://d1d3ywj6uwcc6g.cloudfront.net/img/icons/n100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09950" y="3143250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619125</xdr:colOff>
      <xdr:row>110</xdr:row>
      <xdr:rowOff>95250</xdr:rowOff>
    </xdr:from>
    <xdr:to>
      <xdr:col>10</xdr:col>
      <xdr:colOff>781050</xdr:colOff>
      <xdr:row>111</xdr:row>
      <xdr:rowOff>66675</xdr:rowOff>
    </xdr:to>
    <xdr:pic>
      <xdr:nvPicPr>
        <xdr:cNvPr id="31" name="Picture 19" descr="http://d1d3ywj6uwcc6g.cloudfront.net/img/icons/n000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67125" y="3150870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47624</xdr:colOff>
      <xdr:row>19</xdr:row>
      <xdr:rowOff>130969</xdr:rowOff>
    </xdr:from>
    <xdr:to>
      <xdr:col>23</xdr:col>
      <xdr:colOff>107156</xdr:colOff>
      <xdr:row>43</xdr:row>
      <xdr:rowOff>1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619124</xdr:colOff>
      <xdr:row>8</xdr:row>
      <xdr:rowOff>95251</xdr:rowOff>
    </xdr:from>
    <xdr:to>
      <xdr:col>27</xdr:col>
      <xdr:colOff>751416</xdr:colOff>
      <xdr:row>31</xdr:row>
      <xdr:rowOff>95251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429286</xdr:colOff>
      <xdr:row>32</xdr:row>
      <xdr:rowOff>151473</xdr:rowOff>
    </xdr:from>
    <xdr:to>
      <xdr:col>28</xdr:col>
      <xdr:colOff>226881</xdr:colOff>
      <xdr:row>57</xdr:row>
      <xdr:rowOff>185868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518581</xdr:colOff>
      <xdr:row>62</xdr:row>
      <xdr:rowOff>105833</xdr:rowOff>
    </xdr:from>
    <xdr:to>
      <xdr:col>28</xdr:col>
      <xdr:colOff>328082</xdr:colOff>
      <xdr:row>88</xdr:row>
      <xdr:rowOff>169333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7:F71"/>
  <sheetViews>
    <sheetView showGridLines="0" topLeftCell="A52" zoomScaleNormal="100" workbookViewId="0">
      <selection activeCell="N76" sqref="N76"/>
    </sheetView>
  </sheetViews>
  <sheetFormatPr baseColWidth="10" defaultColWidth="11.42578125" defaultRowHeight="15" x14ac:dyDescent="0.25"/>
  <cols>
    <col min="15" max="15" width="11.42578125" customWidth="1"/>
  </cols>
  <sheetData>
    <row r="7" spans="2:3" x14ac:dyDescent="0.25">
      <c r="B7" s="220" t="s">
        <v>52</v>
      </c>
      <c r="C7" s="221"/>
    </row>
    <row r="8" spans="2:3" x14ac:dyDescent="0.25">
      <c r="B8" s="85" t="s">
        <v>0</v>
      </c>
      <c r="C8" s="84" t="s">
        <v>1</v>
      </c>
    </row>
    <row r="9" spans="2:3" x14ac:dyDescent="0.25">
      <c r="B9" s="91">
        <v>0.21133101851851852</v>
      </c>
      <c r="C9" s="8">
        <v>-0.83</v>
      </c>
    </row>
    <row r="10" spans="2:3" x14ac:dyDescent="0.25">
      <c r="B10" s="9">
        <v>0.25</v>
      </c>
      <c r="C10" s="10">
        <v>5.88</v>
      </c>
    </row>
    <row r="11" spans="2:3" x14ac:dyDescent="0.25">
      <c r="B11" s="9">
        <v>0.29166666666666669</v>
      </c>
      <c r="C11" s="10">
        <v>14.07</v>
      </c>
    </row>
    <row r="12" spans="2:3" x14ac:dyDescent="0.25">
      <c r="B12" s="9">
        <v>0.33333333333333331</v>
      </c>
      <c r="C12" s="10">
        <v>22.82</v>
      </c>
    </row>
    <row r="13" spans="2:3" x14ac:dyDescent="0.25">
      <c r="B13" s="9">
        <v>0.375</v>
      </c>
      <c r="C13" s="10">
        <v>31.81</v>
      </c>
    </row>
    <row r="14" spans="2:3" x14ac:dyDescent="0.25">
      <c r="B14" s="9">
        <v>0.41666666666666669</v>
      </c>
      <c r="C14" s="10">
        <v>40.619999999999997</v>
      </c>
    </row>
    <row r="15" spans="2:3" x14ac:dyDescent="0.25">
      <c r="B15" s="9">
        <v>0.45833333333333331</v>
      </c>
      <c r="C15" s="10">
        <v>48.71</v>
      </c>
    </row>
    <row r="16" spans="2:3" x14ac:dyDescent="0.25">
      <c r="B16" s="9">
        <v>0.5</v>
      </c>
      <c r="C16" s="10">
        <v>55.21</v>
      </c>
    </row>
    <row r="17" spans="2:4" x14ac:dyDescent="0.25">
      <c r="B17" s="9">
        <v>0.54166666666666663</v>
      </c>
      <c r="C17" s="10">
        <v>58.87</v>
      </c>
    </row>
    <row r="18" spans="2:4" x14ac:dyDescent="0.25">
      <c r="B18" s="9">
        <v>0.58333333333333337</v>
      </c>
      <c r="C18" s="10">
        <v>58.56</v>
      </c>
    </row>
    <row r="19" spans="2:4" x14ac:dyDescent="0.25">
      <c r="B19" s="9">
        <v>0.625</v>
      </c>
      <c r="C19" s="10">
        <v>54.39</v>
      </c>
    </row>
    <row r="20" spans="2:4" x14ac:dyDescent="0.25">
      <c r="B20" s="9">
        <v>0.66666666666666696</v>
      </c>
      <c r="C20" s="10">
        <v>47.57</v>
      </c>
    </row>
    <row r="21" spans="2:4" x14ac:dyDescent="0.25">
      <c r="B21" s="9">
        <v>0.70833333333333304</v>
      </c>
      <c r="C21" s="10">
        <v>39.33</v>
      </c>
    </row>
    <row r="22" spans="2:4" x14ac:dyDescent="0.25">
      <c r="B22" s="9">
        <v>0.75</v>
      </c>
      <c r="C22" s="10">
        <v>30.47</v>
      </c>
    </row>
    <row r="23" spans="2:4" x14ac:dyDescent="0.25">
      <c r="B23" s="9">
        <v>0.79166666666666696</v>
      </c>
      <c r="C23" s="10">
        <v>21.51</v>
      </c>
    </row>
    <row r="24" spans="2:4" x14ac:dyDescent="0.25">
      <c r="B24" s="9">
        <v>0.83333333333333304</v>
      </c>
      <c r="C24" s="10">
        <v>12.83</v>
      </c>
    </row>
    <row r="25" spans="2:4" x14ac:dyDescent="0.25">
      <c r="B25" s="11">
        <v>0.875</v>
      </c>
      <c r="C25" s="12">
        <v>4.76</v>
      </c>
    </row>
    <row r="26" spans="2:4" x14ac:dyDescent="0.25">
      <c r="B26" s="92">
        <v>0.90520833333333339</v>
      </c>
      <c r="C26" s="5">
        <v>-0.83299999999999996</v>
      </c>
    </row>
    <row r="28" spans="2:4" x14ac:dyDescent="0.25">
      <c r="C28" s="6"/>
      <c r="D28" s="6"/>
    </row>
    <row r="29" spans="2:4" x14ac:dyDescent="0.25">
      <c r="B29" s="220" t="s">
        <v>52</v>
      </c>
      <c r="C29" s="221"/>
    </row>
    <row r="30" spans="2:4" x14ac:dyDescent="0.25">
      <c r="B30" s="85" t="s">
        <v>0</v>
      </c>
      <c r="C30" s="85" t="s">
        <v>2</v>
      </c>
    </row>
    <row r="31" spans="2:4" x14ac:dyDescent="0.25">
      <c r="B31" s="7">
        <v>0.27454861111111112</v>
      </c>
      <c r="C31" s="13">
        <v>-0.83299999999999996</v>
      </c>
    </row>
    <row r="32" spans="2:4" x14ac:dyDescent="0.25">
      <c r="B32" s="7">
        <v>0.29166666666666669</v>
      </c>
      <c r="C32" s="13">
        <v>3.34</v>
      </c>
    </row>
    <row r="33" spans="2:3" x14ac:dyDescent="0.25">
      <c r="B33" s="7">
        <v>0.33333333333333331</v>
      </c>
      <c r="C33" s="13">
        <v>14.05</v>
      </c>
    </row>
    <row r="34" spans="2:3" x14ac:dyDescent="0.25">
      <c r="B34" s="7">
        <v>0.375</v>
      </c>
      <c r="C34" s="13">
        <v>25.3</v>
      </c>
    </row>
    <row r="35" spans="2:3" x14ac:dyDescent="0.25">
      <c r="B35" s="7">
        <v>0.41666666666666669</v>
      </c>
      <c r="C35" s="13">
        <v>36.83</v>
      </c>
    </row>
    <row r="36" spans="2:3" x14ac:dyDescent="0.25">
      <c r="B36" s="7">
        <v>0.45833333333333331</v>
      </c>
      <c r="C36" s="13">
        <v>48.34</v>
      </c>
    </row>
    <row r="37" spans="2:3" x14ac:dyDescent="0.25">
      <c r="B37" s="7">
        <v>0.5</v>
      </c>
      <c r="C37" s="13">
        <v>59.38</v>
      </c>
    </row>
    <row r="38" spans="2:3" x14ac:dyDescent="0.25">
      <c r="B38" s="7">
        <v>0.54166666666666663</v>
      </c>
      <c r="C38" s="13">
        <v>68.73</v>
      </c>
    </row>
    <row r="39" spans="2:3" x14ac:dyDescent="0.25">
      <c r="B39" s="7">
        <v>0.58333333333333337</v>
      </c>
      <c r="C39" s="13">
        <v>73.010000000000005</v>
      </c>
    </row>
    <row r="40" spans="2:3" x14ac:dyDescent="0.25">
      <c r="B40" s="7">
        <v>0.625</v>
      </c>
      <c r="C40" s="13">
        <v>68.790000000000006</v>
      </c>
    </row>
    <row r="41" spans="2:3" x14ac:dyDescent="0.25">
      <c r="B41" s="7">
        <v>0.66666666666666663</v>
      </c>
      <c r="C41" s="13">
        <v>59.45</v>
      </c>
    </row>
    <row r="42" spans="2:3" x14ac:dyDescent="0.25">
      <c r="B42" s="7">
        <v>0.70833333333333337</v>
      </c>
      <c r="C42" s="13">
        <v>48.43</v>
      </c>
    </row>
    <row r="43" spans="2:3" x14ac:dyDescent="0.25">
      <c r="B43" s="7">
        <v>0.75</v>
      </c>
      <c r="C43" s="13">
        <v>36.92</v>
      </c>
    </row>
    <row r="44" spans="2:3" x14ac:dyDescent="0.25">
      <c r="B44" s="7">
        <v>0.79166666666666663</v>
      </c>
      <c r="C44" s="13">
        <v>25.4</v>
      </c>
    </row>
    <row r="45" spans="2:3" x14ac:dyDescent="0.25">
      <c r="B45" s="7">
        <v>0.83333333333333337</v>
      </c>
      <c r="C45" s="13">
        <v>14.15</v>
      </c>
    </row>
    <row r="46" spans="2:3" x14ac:dyDescent="0.25">
      <c r="B46" s="7">
        <v>0.875</v>
      </c>
      <c r="C46" s="13">
        <v>3.45</v>
      </c>
    </row>
    <row r="47" spans="2:3" x14ac:dyDescent="0.25">
      <c r="B47" s="7">
        <v>0.89187500000000008</v>
      </c>
      <c r="C47" s="13">
        <v>-0.83299999999999996</v>
      </c>
    </row>
    <row r="50" spans="2:6" x14ac:dyDescent="0.25">
      <c r="B50" s="222" t="s">
        <v>52</v>
      </c>
      <c r="C50" s="222"/>
      <c r="D50" s="222"/>
    </row>
    <row r="51" spans="2:6" x14ac:dyDescent="0.25">
      <c r="B51" s="90" t="s">
        <v>0</v>
      </c>
      <c r="C51" s="90" t="s">
        <v>1</v>
      </c>
      <c r="D51" s="90" t="s">
        <v>2</v>
      </c>
    </row>
    <row r="52" spans="2:6" x14ac:dyDescent="0.25">
      <c r="B52" s="87">
        <v>0.21133101851851852</v>
      </c>
      <c r="C52" s="19">
        <v>-0.83</v>
      </c>
      <c r="D52" s="3"/>
    </row>
    <row r="53" spans="2:6" x14ac:dyDescent="0.25">
      <c r="B53" s="88">
        <v>0.25</v>
      </c>
      <c r="C53" s="20">
        <v>5.88</v>
      </c>
      <c r="D53" s="3"/>
    </row>
    <row r="54" spans="2:6" x14ac:dyDescent="0.25">
      <c r="B54" s="88">
        <v>0.27454861111111112</v>
      </c>
      <c r="C54" s="20">
        <v>9.9749999999999996</v>
      </c>
      <c r="D54" s="19">
        <v>-0.83</v>
      </c>
    </row>
    <row r="55" spans="2:6" x14ac:dyDescent="0.25">
      <c r="B55" s="88">
        <v>0.29166666666666669</v>
      </c>
      <c r="C55" s="20">
        <v>14.07</v>
      </c>
      <c r="D55" s="19">
        <v>3.34</v>
      </c>
      <c r="F55" s="21"/>
    </row>
    <row r="56" spans="2:6" x14ac:dyDescent="0.25">
      <c r="B56" s="88">
        <v>0.33333333333333331</v>
      </c>
      <c r="C56" s="20">
        <v>22.82</v>
      </c>
      <c r="D56" s="19">
        <v>14.05</v>
      </c>
    </row>
    <row r="57" spans="2:6" x14ac:dyDescent="0.25">
      <c r="B57" s="88">
        <v>0.375</v>
      </c>
      <c r="C57" s="20">
        <v>31.81</v>
      </c>
      <c r="D57" s="19">
        <v>25.3</v>
      </c>
    </row>
    <row r="58" spans="2:6" x14ac:dyDescent="0.25">
      <c r="B58" s="88">
        <v>0.41666666666666669</v>
      </c>
      <c r="C58" s="20">
        <v>40.619999999999997</v>
      </c>
      <c r="D58" s="19">
        <v>36.83</v>
      </c>
    </row>
    <row r="59" spans="2:6" x14ac:dyDescent="0.25">
      <c r="B59" s="88">
        <v>0.45833333333333331</v>
      </c>
      <c r="C59" s="20">
        <v>48.71</v>
      </c>
      <c r="D59" s="19">
        <v>48.34</v>
      </c>
    </row>
    <row r="60" spans="2:6" x14ac:dyDescent="0.25">
      <c r="B60" s="88">
        <v>0.5</v>
      </c>
      <c r="C60" s="20">
        <v>55.21</v>
      </c>
      <c r="D60" s="19">
        <v>59.38</v>
      </c>
    </row>
    <row r="61" spans="2:6" x14ac:dyDescent="0.25">
      <c r="B61" s="88">
        <v>0.54166666666666663</v>
      </c>
      <c r="C61" s="20">
        <v>58.87</v>
      </c>
      <c r="D61" s="19">
        <v>68.73</v>
      </c>
    </row>
    <row r="62" spans="2:6" x14ac:dyDescent="0.25">
      <c r="B62" s="88">
        <v>0.58333333333333337</v>
      </c>
      <c r="C62" s="20">
        <v>58.56</v>
      </c>
      <c r="D62" s="19">
        <v>73.010000000000005</v>
      </c>
    </row>
    <row r="63" spans="2:6" x14ac:dyDescent="0.25">
      <c r="B63" s="88">
        <v>0.625</v>
      </c>
      <c r="C63" s="20">
        <v>54.39</v>
      </c>
      <c r="D63" s="19">
        <v>68.790000000000006</v>
      </c>
    </row>
    <row r="64" spans="2:6" x14ac:dyDescent="0.25">
      <c r="B64" s="88">
        <v>0.66666666666666696</v>
      </c>
      <c r="C64" s="20">
        <v>47.57</v>
      </c>
      <c r="D64" s="19">
        <v>59.45</v>
      </c>
    </row>
    <row r="65" spans="2:6" x14ac:dyDescent="0.25">
      <c r="B65" s="88">
        <v>0.70833333333333304</v>
      </c>
      <c r="C65" s="20">
        <v>39.33</v>
      </c>
      <c r="D65" s="19">
        <v>48.43</v>
      </c>
    </row>
    <row r="66" spans="2:6" x14ac:dyDescent="0.25">
      <c r="B66" s="88">
        <v>0.75</v>
      </c>
      <c r="C66" s="20">
        <v>30.47</v>
      </c>
      <c r="D66" s="19">
        <v>36.92</v>
      </c>
    </row>
    <row r="67" spans="2:6" x14ac:dyDescent="0.25">
      <c r="B67" s="88">
        <v>0.79166666666666696</v>
      </c>
      <c r="C67" s="20">
        <v>21.51</v>
      </c>
      <c r="D67" s="19">
        <v>25.4</v>
      </c>
    </row>
    <row r="68" spans="2:6" x14ac:dyDescent="0.25">
      <c r="B68" s="88">
        <v>0.83333333333333304</v>
      </c>
      <c r="C68" s="20">
        <v>12.83</v>
      </c>
      <c r="D68" s="19">
        <v>14.15</v>
      </c>
      <c r="F68" s="21"/>
    </row>
    <row r="69" spans="2:6" ht="14.25" customHeight="1" x14ac:dyDescent="0.25">
      <c r="B69" s="88">
        <v>0.875</v>
      </c>
      <c r="C69" s="20">
        <v>4.76</v>
      </c>
      <c r="D69" s="19">
        <v>3.45</v>
      </c>
    </row>
    <row r="70" spans="2:6" ht="14.25" customHeight="1" x14ac:dyDescent="0.25">
      <c r="B70" s="89">
        <v>0.89187500000000008</v>
      </c>
      <c r="C70" s="20">
        <v>1.9635</v>
      </c>
      <c r="D70" s="19">
        <v>-0.83</v>
      </c>
    </row>
    <row r="71" spans="2:6" x14ac:dyDescent="0.25">
      <c r="B71" s="89">
        <v>0.90520833333333339</v>
      </c>
      <c r="C71" s="20">
        <v>-0.83299999999999996</v>
      </c>
      <c r="D71" s="3"/>
    </row>
  </sheetData>
  <mergeCells count="3">
    <mergeCell ref="B7:C7"/>
    <mergeCell ref="B29:C29"/>
    <mergeCell ref="B50:D5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C4:E51"/>
  <sheetViews>
    <sheetView showGridLines="0" topLeftCell="B31" zoomScaleNormal="100" workbookViewId="0">
      <selection activeCell="U58" sqref="U58"/>
    </sheetView>
  </sheetViews>
  <sheetFormatPr baseColWidth="10" defaultColWidth="11.42578125" defaultRowHeight="15" x14ac:dyDescent="0.25"/>
  <sheetData>
    <row r="4" spans="3:4" ht="15.75" x14ac:dyDescent="0.25">
      <c r="C4" s="223" t="s">
        <v>53</v>
      </c>
      <c r="D4" s="224"/>
    </row>
    <row r="5" spans="3:4" x14ac:dyDescent="0.25">
      <c r="C5" s="16" t="s">
        <v>0</v>
      </c>
      <c r="D5" s="16" t="s">
        <v>2</v>
      </c>
    </row>
    <row r="6" spans="3:4" x14ac:dyDescent="0.25">
      <c r="C6" s="7">
        <v>0.34890046296296301</v>
      </c>
      <c r="D6" s="13">
        <v>-0.83299999999999996</v>
      </c>
    </row>
    <row r="7" spans="3:4" x14ac:dyDescent="0.25">
      <c r="C7" s="7">
        <v>0.375</v>
      </c>
      <c r="D7" s="13">
        <v>5.29</v>
      </c>
    </row>
    <row r="8" spans="3:4" x14ac:dyDescent="0.25">
      <c r="C8" s="7">
        <v>0.41666666666666669</v>
      </c>
      <c r="D8" s="13">
        <v>14.05</v>
      </c>
    </row>
    <row r="9" spans="3:4" x14ac:dyDescent="0.25">
      <c r="C9" s="7">
        <v>0.45833333333333331</v>
      </c>
      <c r="D9" s="13">
        <v>21.1</v>
      </c>
    </row>
    <row r="10" spans="3:4" x14ac:dyDescent="0.25">
      <c r="C10" s="7">
        <v>0.5</v>
      </c>
      <c r="D10" s="13">
        <v>25.85</v>
      </c>
    </row>
    <row r="11" spans="3:4" x14ac:dyDescent="0.25">
      <c r="C11" s="7">
        <v>0.54166666666666663</v>
      </c>
      <c r="D11" s="13">
        <v>27.75</v>
      </c>
    </row>
    <row r="12" spans="3:4" x14ac:dyDescent="0.25">
      <c r="C12" s="7">
        <v>0.58333333333333337</v>
      </c>
      <c r="D12" s="13">
        <v>26.54</v>
      </c>
    </row>
    <row r="13" spans="3:4" x14ac:dyDescent="0.25">
      <c r="C13" s="7">
        <v>0.625</v>
      </c>
      <c r="D13" s="13">
        <v>22.38</v>
      </c>
    </row>
    <row r="14" spans="3:4" x14ac:dyDescent="0.25">
      <c r="C14" s="7">
        <v>0.66666666666666663</v>
      </c>
      <c r="D14" s="13">
        <v>15.79</v>
      </c>
    </row>
    <row r="15" spans="3:4" x14ac:dyDescent="0.25">
      <c r="C15" s="7">
        <v>0.70833333333333337</v>
      </c>
      <c r="D15" s="13">
        <v>7.36</v>
      </c>
    </row>
    <row r="16" spans="3:4" x14ac:dyDescent="0.25">
      <c r="C16" s="7">
        <v>0.74372685185185183</v>
      </c>
      <c r="D16" s="13">
        <v>-0.83299999999999996</v>
      </c>
    </row>
    <row r="20" spans="3:4" ht="15.75" x14ac:dyDescent="0.25">
      <c r="C20" s="223" t="s">
        <v>54</v>
      </c>
      <c r="D20" s="224"/>
    </row>
    <row r="21" spans="3:4" x14ac:dyDescent="0.25">
      <c r="C21" s="16" t="s">
        <v>0</v>
      </c>
      <c r="D21" s="16" t="s">
        <v>1</v>
      </c>
    </row>
    <row r="22" spans="3:4" x14ac:dyDescent="0.25">
      <c r="C22" s="14">
        <v>0.40329861111111115</v>
      </c>
      <c r="D22" s="15">
        <v>-0.83299999999999996</v>
      </c>
    </row>
    <row r="23" spans="3:4" x14ac:dyDescent="0.25">
      <c r="C23" s="14">
        <v>0.41666666666666669</v>
      </c>
      <c r="D23" s="15">
        <v>1.35</v>
      </c>
    </row>
    <row r="24" spans="3:4" x14ac:dyDescent="0.25">
      <c r="C24" s="14">
        <v>0.45833333333333331</v>
      </c>
      <c r="D24" s="15">
        <v>7.28</v>
      </c>
    </row>
    <row r="25" spans="3:4" x14ac:dyDescent="0.25">
      <c r="C25" s="14">
        <v>0.5</v>
      </c>
      <c r="D25" s="15">
        <v>11.54</v>
      </c>
    </row>
    <row r="26" spans="3:4" x14ac:dyDescent="0.25">
      <c r="C26" s="14">
        <v>0.54166666666666663</v>
      </c>
      <c r="D26" s="15">
        <v>13.81</v>
      </c>
    </row>
    <row r="27" spans="3:4" x14ac:dyDescent="0.25">
      <c r="C27" s="14">
        <v>0.58333333333333337</v>
      </c>
      <c r="D27" s="15">
        <v>13.89</v>
      </c>
    </row>
    <row r="28" spans="3:4" x14ac:dyDescent="0.25">
      <c r="C28" s="14">
        <v>0.625</v>
      </c>
      <c r="D28" s="15">
        <v>11.77</v>
      </c>
    </row>
    <row r="29" spans="3:4" x14ac:dyDescent="0.25">
      <c r="C29" s="14">
        <v>0.66666666666666663</v>
      </c>
      <c r="D29" s="15">
        <v>7.64</v>
      </c>
    </row>
    <row r="30" spans="3:4" x14ac:dyDescent="0.25">
      <c r="C30" s="14">
        <v>0.70833333333333337</v>
      </c>
      <c r="D30" s="15">
        <v>1.83</v>
      </c>
    </row>
    <row r="31" spans="3:4" x14ac:dyDescent="0.25">
      <c r="C31" s="14">
        <v>0.72468749999999993</v>
      </c>
      <c r="D31" s="15">
        <v>-0.83299999999999996</v>
      </c>
    </row>
    <row r="37" spans="3:5" x14ac:dyDescent="0.25">
      <c r="C37" s="225" t="s">
        <v>54</v>
      </c>
      <c r="D37" s="226"/>
      <c r="E37" s="227"/>
    </row>
    <row r="38" spans="3:5" x14ac:dyDescent="0.25">
      <c r="C38" s="17" t="s">
        <v>0</v>
      </c>
      <c r="D38" s="18" t="s">
        <v>1</v>
      </c>
      <c r="E38" s="17" t="s">
        <v>2</v>
      </c>
    </row>
    <row r="39" spans="3:5" x14ac:dyDescent="0.25">
      <c r="C39" s="40">
        <v>0.34890046296296301</v>
      </c>
      <c r="D39" s="13"/>
      <c r="E39" s="13">
        <v>-0.83299999999999996</v>
      </c>
    </row>
    <row r="40" spans="3:5" x14ac:dyDescent="0.25">
      <c r="C40" s="41">
        <v>9.375</v>
      </c>
      <c r="D40" s="42"/>
      <c r="E40" s="13">
        <v>5.29</v>
      </c>
    </row>
    <row r="41" spans="3:5" x14ac:dyDescent="0.25">
      <c r="C41" s="40">
        <v>0.40329861111111115</v>
      </c>
      <c r="D41" s="13">
        <v>-0.83299999999999996</v>
      </c>
      <c r="E41" s="13">
        <v>9.4600000000000009</v>
      </c>
    </row>
    <row r="42" spans="3:5" x14ac:dyDescent="0.25">
      <c r="C42" s="40">
        <v>0.41666666666666669</v>
      </c>
      <c r="D42" s="13">
        <v>1.35</v>
      </c>
      <c r="E42" s="13">
        <v>14.05</v>
      </c>
    </row>
    <row r="43" spans="3:5" x14ac:dyDescent="0.25">
      <c r="C43" s="40">
        <v>0.45833333333333331</v>
      </c>
      <c r="D43" s="13">
        <v>7.28</v>
      </c>
      <c r="E43" s="13">
        <v>21.1</v>
      </c>
    </row>
    <row r="44" spans="3:5" x14ac:dyDescent="0.25">
      <c r="C44" s="40">
        <v>0.5</v>
      </c>
      <c r="D44" s="13">
        <v>11.54</v>
      </c>
      <c r="E44" s="13">
        <v>25.85</v>
      </c>
    </row>
    <row r="45" spans="3:5" x14ac:dyDescent="0.25">
      <c r="C45" s="40">
        <v>0.54166666666666663</v>
      </c>
      <c r="D45" s="13">
        <v>13.81</v>
      </c>
      <c r="E45" s="13">
        <v>27.75</v>
      </c>
    </row>
    <row r="46" spans="3:5" x14ac:dyDescent="0.25">
      <c r="C46" s="40">
        <v>0.58333333333333337</v>
      </c>
      <c r="D46" s="13">
        <v>13.89</v>
      </c>
      <c r="E46" s="13">
        <v>26.54</v>
      </c>
    </row>
    <row r="47" spans="3:5" x14ac:dyDescent="0.25">
      <c r="C47" s="40">
        <v>0.625</v>
      </c>
      <c r="D47" s="13">
        <v>11.77</v>
      </c>
      <c r="E47" s="13">
        <v>22.38</v>
      </c>
    </row>
    <row r="48" spans="3:5" x14ac:dyDescent="0.25">
      <c r="C48" s="40">
        <v>0.66666666666666663</v>
      </c>
      <c r="D48" s="13">
        <v>7.64</v>
      </c>
      <c r="E48" s="13">
        <v>15.79</v>
      </c>
    </row>
    <row r="49" spans="3:5" x14ac:dyDescent="0.25">
      <c r="C49" s="40">
        <v>0.70833333333333337</v>
      </c>
      <c r="D49" s="13">
        <v>1.83</v>
      </c>
      <c r="E49" s="13">
        <v>7.36</v>
      </c>
    </row>
    <row r="50" spans="3:5" x14ac:dyDescent="0.25">
      <c r="C50" s="40">
        <v>0.72468749999999993</v>
      </c>
      <c r="D50" s="13">
        <v>-0.83299999999999996</v>
      </c>
      <c r="E50" s="13">
        <v>2.46</v>
      </c>
    </row>
    <row r="51" spans="3:5" x14ac:dyDescent="0.25">
      <c r="C51" s="40">
        <v>0.74372685185185183</v>
      </c>
      <c r="D51" s="13"/>
      <c r="E51" s="13">
        <v>-0.83299999999999996</v>
      </c>
    </row>
  </sheetData>
  <mergeCells count="3">
    <mergeCell ref="C4:D4"/>
    <mergeCell ref="C20:D20"/>
    <mergeCell ref="C37:E3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X149"/>
  <sheetViews>
    <sheetView showGridLines="0" topLeftCell="C1" zoomScale="80" zoomScaleNormal="80" workbookViewId="0">
      <selection activeCell="AD194" sqref="AD194"/>
    </sheetView>
  </sheetViews>
  <sheetFormatPr baseColWidth="10" defaultColWidth="11.42578125" defaultRowHeight="15" x14ac:dyDescent="0.25"/>
  <cols>
    <col min="3" max="3" width="7.85546875" customWidth="1"/>
    <col min="10" max="10" width="9.85546875" customWidth="1"/>
    <col min="11" max="11" width="10.42578125" customWidth="1"/>
    <col min="12" max="12" width="11.85546875" customWidth="1"/>
    <col min="13" max="13" width="9.7109375" customWidth="1"/>
    <col min="14" max="14" width="10.5703125" customWidth="1"/>
    <col min="15" max="15" width="10.85546875" customWidth="1"/>
    <col min="16" max="16" width="10.42578125" customWidth="1"/>
    <col min="17" max="17" width="11" customWidth="1"/>
    <col min="18" max="19" width="10.85546875" customWidth="1"/>
    <col min="20" max="20" width="11.28515625" customWidth="1"/>
    <col min="21" max="22" width="10.85546875" customWidth="1"/>
    <col min="23" max="23" width="10.5703125" customWidth="1"/>
    <col min="24" max="24" width="10.28515625" customWidth="1"/>
  </cols>
  <sheetData>
    <row r="2" spans="2:24" x14ac:dyDescent="0.25">
      <c r="B2" s="66"/>
    </row>
    <row r="3" spans="2:24" x14ac:dyDescent="0.25">
      <c r="B3" s="66"/>
      <c r="L3" s="228" t="s">
        <v>45</v>
      </c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30"/>
    </row>
    <row r="4" spans="2:24" x14ac:dyDescent="0.25">
      <c r="L4" s="231" t="s">
        <v>49</v>
      </c>
      <c r="M4" s="233" t="s">
        <v>21</v>
      </c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5"/>
    </row>
    <row r="5" spans="2:24" ht="15.75" thickBot="1" x14ac:dyDescent="0.3">
      <c r="L5" s="232"/>
      <c r="M5" s="72" t="s">
        <v>23</v>
      </c>
      <c r="N5" s="73" t="s">
        <v>38</v>
      </c>
      <c r="O5" s="73" t="s">
        <v>24</v>
      </c>
      <c r="P5" s="73" t="s">
        <v>25</v>
      </c>
      <c r="Q5" s="73" t="s">
        <v>26</v>
      </c>
      <c r="R5" s="73" t="s">
        <v>27</v>
      </c>
      <c r="S5" s="73" t="s">
        <v>28</v>
      </c>
      <c r="T5" s="73" t="s">
        <v>39</v>
      </c>
      <c r="U5" s="73" t="s">
        <v>40</v>
      </c>
      <c r="V5" s="73" t="s">
        <v>31</v>
      </c>
      <c r="W5" s="73" t="s">
        <v>32</v>
      </c>
      <c r="X5" s="73" t="s">
        <v>33</v>
      </c>
    </row>
    <row r="6" spans="2:24" ht="15.75" x14ac:dyDescent="0.3">
      <c r="C6" s="63"/>
      <c r="L6" s="78">
        <v>1</v>
      </c>
      <c r="M6" s="76">
        <v>0.34861111111111115</v>
      </c>
      <c r="N6" s="75">
        <v>0.34027777777777773</v>
      </c>
      <c r="O6" s="75">
        <v>0.31527777777777777</v>
      </c>
      <c r="P6" s="75">
        <v>0.32291666666666669</v>
      </c>
      <c r="Q6" s="75">
        <v>0.29305555555555557</v>
      </c>
      <c r="R6" s="75">
        <v>0.27499999999999997</v>
      </c>
      <c r="S6" s="75">
        <v>0.27638888888888885</v>
      </c>
      <c r="T6" s="75">
        <v>0.29236111111111113</v>
      </c>
      <c r="U6" s="75">
        <v>0.3125</v>
      </c>
      <c r="V6" s="75">
        <v>0.33194444444444443</v>
      </c>
      <c r="W6" s="75">
        <v>0.3125</v>
      </c>
      <c r="X6" s="75">
        <v>0.3354166666666667</v>
      </c>
    </row>
    <row r="7" spans="2:24" ht="15.75" x14ac:dyDescent="0.3">
      <c r="C7" s="63"/>
      <c r="L7" s="79">
        <v>2</v>
      </c>
      <c r="M7" s="77">
        <v>0.34861111111111115</v>
      </c>
      <c r="N7" s="65">
        <v>0.33958333333333335</v>
      </c>
      <c r="O7" s="65">
        <v>0.31458333333333333</v>
      </c>
      <c r="P7" s="65">
        <v>0.32222222222222224</v>
      </c>
      <c r="Q7" s="65">
        <v>0.29236111111111113</v>
      </c>
      <c r="R7" s="65">
        <v>0.27499999999999997</v>
      </c>
      <c r="S7" s="65">
        <v>0.27708333333333335</v>
      </c>
      <c r="T7" s="65">
        <v>0.29305555555555557</v>
      </c>
      <c r="U7" s="65">
        <v>0.31319444444444444</v>
      </c>
      <c r="V7" s="65">
        <v>0.33263888888888887</v>
      </c>
      <c r="W7" s="65">
        <v>0.31319444444444444</v>
      </c>
      <c r="X7" s="65">
        <v>0.33611111111111108</v>
      </c>
    </row>
    <row r="8" spans="2:24" ht="15.75" x14ac:dyDescent="0.3">
      <c r="C8" s="63"/>
      <c r="L8" s="79">
        <v>3</v>
      </c>
      <c r="M8" s="77">
        <v>0.34861111111111115</v>
      </c>
      <c r="N8" s="65">
        <v>0.33819444444444446</v>
      </c>
      <c r="O8" s="65">
        <v>0.31319444444444444</v>
      </c>
      <c r="P8" s="65">
        <v>0.32083333333333336</v>
      </c>
      <c r="Q8" s="65">
        <v>0.29166666666666669</v>
      </c>
      <c r="R8" s="65">
        <v>0.27430555555555552</v>
      </c>
      <c r="S8" s="65">
        <v>0.27708333333333335</v>
      </c>
      <c r="T8" s="65">
        <v>0.29375000000000001</v>
      </c>
      <c r="U8" s="65">
        <v>0.31388888888888899</v>
      </c>
      <c r="V8" s="65">
        <v>0.33333333333333298</v>
      </c>
      <c r="W8" s="65">
        <v>0.31388888888888899</v>
      </c>
      <c r="X8" s="65">
        <v>0.33680555555555503</v>
      </c>
    </row>
    <row r="9" spans="2:24" ht="15.75" x14ac:dyDescent="0.3">
      <c r="C9" s="63"/>
      <c r="L9" s="79">
        <v>4</v>
      </c>
      <c r="M9" s="77">
        <v>0.34861111111111115</v>
      </c>
      <c r="N9" s="65">
        <v>0.33749999999999997</v>
      </c>
      <c r="O9" s="65">
        <v>0.3125</v>
      </c>
      <c r="P9" s="65">
        <v>0.32013888888888892</v>
      </c>
      <c r="Q9" s="65">
        <v>0.29097222222222224</v>
      </c>
      <c r="R9" s="65">
        <v>0.27430555555555552</v>
      </c>
      <c r="S9" s="65">
        <v>0.27777777777777779</v>
      </c>
      <c r="T9" s="65">
        <v>0.29444444444444401</v>
      </c>
      <c r="U9" s="65">
        <v>0.31458333333333299</v>
      </c>
      <c r="V9" s="65">
        <v>0.33402777777777798</v>
      </c>
      <c r="W9" s="65">
        <v>0.31458333333333299</v>
      </c>
      <c r="X9" s="65">
        <v>0.33750000000000002</v>
      </c>
    </row>
    <row r="10" spans="2:24" ht="15.75" x14ac:dyDescent="0.3">
      <c r="C10" s="63"/>
      <c r="L10" s="79">
        <v>5</v>
      </c>
      <c r="M10" s="77">
        <v>0.34861111111111115</v>
      </c>
      <c r="N10" s="65">
        <v>0.33680555555555558</v>
      </c>
      <c r="O10" s="65">
        <v>0.31111111111111112</v>
      </c>
      <c r="P10" s="65">
        <v>0.31875000000000003</v>
      </c>
      <c r="Q10" s="65">
        <v>0.2902777777777778</v>
      </c>
      <c r="R10" s="65">
        <v>0.27430555555555602</v>
      </c>
      <c r="S10" s="65">
        <v>0.27777777777777779</v>
      </c>
      <c r="T10" s="65">
        <v>0.29513888888888901</v>
      </c>
      <c r="U10" s="65">
        <v>0.31527777777777799</v>
      </c>
      <c r="V10" s="65">
        <v>0.33472222222222198</v>
      </c>
      <c r="W10" s="65">
        <v>0.31527777777777799</v>
      </c>
      <c r="X10" s="65">
        <v>0.33819444444444402</v>
      </c>
    </row>
    <row r="11" spans="2:24" ht="15.75" x14ac:dyDescent="0.3">
      <c r="C11" s="63"/>
      <c r="L11" s="79">
        <v>6</v>
      </c>
      <c r="M11" s="77">
        <v>0.34861111111111115</v>
      </c>
      <c r="N11" s="65">
        <v>0.33611111111111108</v>
      </c>
      <c r="O11" s="65">
        <v>0.31041666666666667</v>
      </c>
      <c r="P11" s="65">
        <v>0.31805555555555554</v>
      </c>
      <c r="Q11" s="65">
        <v>0.28888888888888892</v>
      </c>
      <c r="R11" s="65">
        <v>0.27430555555555602</v>
      </c>
      <c r="S11" s="65">
        <v>0.27847222222222223</v>
      </c>
      <c r="T11" s="65">
        <v>0.295833333333333</v>
      </c>
      <c r="U11" s="65">
        <v>0.31597222222222199</v>
      </c>
      <c r="V11" s="65">
        <v>0.33541666666666697</v>
      </c>
      <c r="W11" s="65">
        <v>0.31666666666666665</v>
      </c>
      <c r="X11" s="65">
        <v>0.33888888888888902</v>
      </c>
    </row>
    <row r="12" spans="2:24" ht="15.75" x14ac:dyDescent="0.3">
      <c r="C12" s="63"/>
      <c r="L12" s="79">
        <v>7</v>
      </c>
      <c r="M12" s="77">
        <v>0.34861111111111115</v>
      </c>
      <c r="N12" s="65">
        <v>0.3354166666666667</v>
      </c>
      <c r="O12" s="65">
        <v>0.30902777777777779</v>
      </c>
      <c r="P12" s="65">
        <v>0.31666666666666665</v>
      </c>
      <c r="Q12" s="65">
        <v>0.28819444444444448</v>
      </c>
      <c r="R12" s="65">
        <v>0.27361111111111108</v>
      </c>
      <c r="S12" s="65">
        <v>0.27916666666666667</v>
      </c>
      <c r="T12" s="65">
        <v>0.296527777777778</v>
      </c>
      <c r="U12" s="65">
        <v>0.31666666666666698</v>
      </c>
      <c r="V12" s="65">
        <v>0.33611111111111103</v>
      </c>
      <c r="W12" s="65">
        <v>0.31736111111111115</v>
      </c>
      <c r="X12" s="65">
        <v>0.33958333333333302</v>
      </c>
    </row>
    <row r="13" spans="2:24" ht="15.75" x14ac:dyDescent="0.3">
      <c r="C13" s="63"/>
      <c r="L13" s="79">
        <v>8</v>
      </c>
      <c r="M13" s="77">
        <v>0.34861111111111115</v>
      </c>
      <c r="N13" s="65">
        <v>0.33402777777777781</v>
      </c>
      <c r="O13" s="65">
        <v>0.30763888888888891</v>
      </c>
      <c r="P13" s="65">
        <v>0.31527777777777777</v>
      </c>
      <c r="Q13" s="65">
        <v>0.28749999999999998</v>
      </c>
      <c r="R13" s="65">
        <v>0.27361111111111108</v>
      </c>
      <c r="S13" s="65">
        <v>0.27916666666666667</v>
      </c>
      <c r="T13" s="65">
        <v>0.297222222222222</v>
      </c>
      <c r="U13" s="65">
        <v>0.31666666666666698</v>
      </c>
      <c r="V13" s="65">
        <v>0.33680555555555602</v>
      </c>
      <c r="W13" s="65">
        <v>0.31805555555555598</v>
      </c>
      <c r="X13" s="65">
        <v>0.33958333333333335</v>
      </c>
    </row>
    <row r="14" spans="2:24" ht="15.75" x14ac:dyDescent="0.3">
      <c r="C14" s="63"/>
      <c r="L14" s="79">
        <v>9</v>
      </c>
      <c r="M14" s="77">
        <v>0.34861111111111115</v>
      </c>
      <c r="N14" s="65">
        <v>0.33333333333333331</v>
      </c>
      <c r="O14" s="65">
        <v>0.30694444444444441</v>
      </c>
      <c r="P14" s="65">
        <v>0.31458333333333333</v>
      </c>
      <c r="Q14" s="65">
        <v>0.28680555555555598</v>
      </c>
      <c r="R14" s="65">
        <v>0.27361111111111103</v>
      </c>
      <c r="S14" s="65">
        <v>0.27986111111111112</v>
      </c>
      <c r="T14" s="65">
        <v>0.297916666666667</v>
      </c>
      <c r="U14" s="65">
        <v>0.31736111111111115</v>
      </c>
      <c r="V14" s="65">
        <v>0.33750000000000002</v>
      </c>
      <c r="W14" s="65">
        <v>0.31874999999999998</v>
      </c>
      <c r="X14" s="65">
        <v>0.34027777777777701</v>
      </c>
    </row>
    <row r="15" spans="2:24" ht="15.75" x14ac:dyDescent="0.3">
      <c r="C15" s="63"/>
      <c r="L15" s="79">
        <v>10</v>
      </c>
      <c r="M15" s="77">
        <v>0.34861111111111115</v>
      </c>
      <c r="N15" s="65">
        <v>0.33263888888888887</v>
      </c>
      <c r="O15" s="65">
        <v>0.30555555555555552</v>
      </c>
      <c r="P15" s="65">
        <v>0.31319444444444444</v>
      </c>
      <c r="Q15" s="65">
        <v>0.28611111111111098</v>
      </c>
      <c r="R15" s="65">
        <v>0.27361111111111103</v>
      </c>
      <c r="S15" s="65">
        <v>0.27986111111111112</v>
      </c>
      <c r="T15" s="65">
        <v>0.29861111111111099</v>
      </c>
      <c r="U15" s="65">
        <v>0.31805555555555498</v>
      </c>
      <c r="V15" s="65">
        <v>0.33819444444444402</v>
      </c>
      <c r="W15" s="65">
        <v>0.31944444444444497</v>
      </c>
      <c r="X15" s="65">
        <v>0.34097222222222201</v>
      </c>
    </row>
    <row r="16" spans="2:24" ht="15.75" x14ac:dyDescent="0.3">
      <c r="C16" s="63"/>
      <c r="L16" s="79">
        <v>11</v>
      </c>
      <c r="M16" s="77">
        <v>0.34791666666666665</v>
      </c>
      <c r="N16" s="65">
        <v>0.33194444444444443</v>
      </c>
      <c r="O16" s="65">
        <v>0.30486111111111108</v>
      </c>
      <c r="P16" s="65">
        <v>0.3125</v>
      </c>
      <c r="Q16" s="65">
        <v>0.28541666666666698</v>
      </c>
      <c r="R16" s="65">
        <v>0.27361111111111103</v>
      </c>
      <c r="S16" s="65">
        <v>0.28055555555555556</v>
      </c>
      <c r="T16" s="65">
        <v>0.29930555555555599</v>
      </c>
      <c r="U16" s="65">
        <v>0.31874999999999898</v>
      </c>
      <c r="V16" s="65">
        <v>0.33888888888888902</v>
      </c>
      <c r="W16" s="65">
        <v>0.32013888888888897</v>
      </c>
      <c r="X16" s="65">
        <v>0.34166666666666601</v>
      </c>
    </row>
    <row r="17" spans="3:24" ht="15.75" x14ac:dyDescent="0.3">
      <c r="C17" s="63"/>
      <c r="L17" s="79">
        <v>12</v>
      </c>
      <c r="M17" s="77">
        <v>0.34791666666666665</v>
      </c>
      <c r="N17" s="65">
        <v>0.33124999999999999</v>
      </c>
      <c r="O17" s="65">
        <v>0.3034722222222222</v>
      </c>
      <c r="P17" s="65">
        <v>0.31111111111111112</v>
      </c>
      <c r="Q17" s="65">
        <v>0.28472222222222199</v>
      </c>
      <c r="R17" s="65">
        <v>0.27361111111111103</v>
      </c>
      <c r="S17" s="65">
        <v>0.28125</v>
      </c>
      <c r="T17" s="65">
        <v>0.29930555555555599</v>
      </c>
      <c r="U17" s="65">
        <v>0.31944444444444398</v>
      </c>
      <c r="V17" s="65">
        <v>0.33958333333333302</v>
      </c>
      <c r="W17" s="65">
        <v>0.32083333333333403</v>
      </c>
      <c r="X17" s="65">
        <v>0.34236111111111101</v>
      </c>
    </row>
    <row r="18" spans="3:24" ht="15.75" x14ac:dyDescent="0.3">
      <c r="C18" s="63"/>
      <c r="L18" s="79">
        <v>13</v>
      </c>
      <c r="M18" s="77">
        <v>0.34791666666666665</v>
      </c>
      <c r="N18" s="65">
        <v>0.33055555555555555</v>
      </c>
      <c r="O18" s="65">
        <v>0.30277777777777776</v>
      </c>
      <c r="P18" s="65">
        <v>0.31041666666666667</v>
      </c>
      <c r="Q18" s="65">
        <v>0.28402777777777799</v>
      </c>
      <c r="R18" s="65">
        <v>0.27361111111111103</v>
      </c>
      <c r="S18" s="65">
        <v>0.28194444444444444</v>
      </c>
      <c r="T18" s="65">
        <v>0.3</v>
      </c>
      <c r="U18" s="65">
        <v>0.32013888888888797</v>
      </c>
      <c r="V18" s="65">
        <v>0.34027777777777801</v>
      </c>
      <c r="W18" s="65">
        <v>0.32152777777777802</v>
      </c>
      <c r="X18" s="65">
        <v>0.34236111111111101</v>
      </c>
    </row>
    <row r="19" spans="3:24" ht="15.75" x14ac:dyDescent="0.3">
      <c r="C19" s="63"/>
      <c r="L19" s="79">
        <v>14</v>
      </c>
      <c r="M19" s="77">
        <v>0.34791666666666665</v>
      </c>
      <c r="N19" s="65">
        <v>0.3298611111111111</v>
      </c>
      <c r="O19" s="65">
        <v>0.30138888888888887</v>
      </c>
      <c r="P19" s="65">
        <v>0.30902777777777779</v>
      </c>
      <c r="Q19" s="65">
        <v>0.28333333333333299</v>
      </c>
      <c r="R19" s="65">
        <v>0.27361111111111103</v>
      </c>
      <c r="S19" s="65">
        <v>0.28194444444444444</v>
      </c>
      <c r="T19" s="65">
        <v>0.30069444444444399</v>
      </c>
      <c r="U19" s="65">
        <v>0.32083333333333203</v>
      </c>
      <c r="V19" s="65">
        <v>0.34097222222222201</v>
      </c>
      <c r="W19" s="65">
        <v>0.32222222222222302</v>
      </c>
      <c r="X19" s="65">
        <v>0.3430555555555555</v>
      </c>
    </row>
    <row r="20" spans="3:24" ht="15.75" x14ac:dyDescent="0.3">
      <c r="C20" s="63"/>
      <c r="L20" s="79">
        <v>15</v>
      </c>
      <c r="M20" s="77">
        <v>0.34722222222222227</v>
      </c>
      <c r="N20" s="65">
        <v>0.32916666666666666</v>
      </c>
      <c r="O20" s="65">
        <v>0.3</v>
      </c>
      <c r="P20" s="65">
        <v>0.30833333333333335</v>
      </c>
      <c r="Q20" s="65">
        <v>0.28263888888888899</v>
      </c>
      <c r="R20" s="65">
        <v>0.27361111111111103</v>
      </c>
      <c r="S20" s="65">
        <v>0.28263888888888888</v>
      </c>
      <c r="T20" s="65">
        <v>0.30138888888888798</v>
      </c>
      <c r="U20" s="65">
        <v>0.32152777777777602</v>
      </c>
      <c r="V20" s="65">
        <v>0.34166666666666701</v>
      </c>
      <c r="W20" s="65">
        <v>0.32291666666666702</v>
      </c>
      <c r="X20" s="65">
        <v>0.34375</v>
      </c>
    </row>
    <row r="21" spans="3:24" ht="15.75" x14ac:dyDescent="0.3">
      <c r="C21" s="63"/>
      <c r="L21" s="79">
        <v>16</v>
      </c>
      <c r="M21" s="77">
        <v>0.34722222222222227</v>
      </c>
      <c r="N21" s="65">
        <v>0.32847222222222222</v>
      </c>
      <c r="O21" s="65">
        <v>0.29930555555555555</v>
      </c>
      <c r="P21" s="65">
        <v>0.30694444444444441</v>
      </c>
      <c r="Q21" s="65">
        <v>0.281944444444444</v>
      </c>
      <c r="R21" s="65">
        <v>0.27361111111111103</v>
      </c>
      <c r="S21" s="65">
        <v>0.28333333333333333</v>
      </c>
      <c r="T21" s="65">
        <v>0.30208333333333198</v>
      </c>
      <c r="U21" s="65">
        <v>0.32222222222222002</v>
      </c>
      <c r="V21" s="65">
        <v>0.34236111111111101</v>
      </c>
      <c r="W21" s="65">
        <v>0.32361111111111202</v>
      </c>
      <c r="X21" s="65">
        <v>0.34375</v>
      </c>
    </row>
    <row r="22" spans="3:24" ht="15.75" x14ac:dyDescent="0.3">
      <c r="C22" s="63"/>
      <c r="L22" s="79">
        <v>17</v>
      </c>
      <c r="M22" s="77">
        <v>0.34722222222222227</v>
      </c>
      <c r="N22" s="65">
        <v>0.32777777777777778</v>
      </c>
      <c r="O22" s="65">
        <v>0.29791666666666666</v>
      </c>
      <c r="P22" s="65">
        <v>0.30624999999999997</v>
      </c>
      <c r="Q22" s="65">
        <v>0.28194444444444444</v>
      </c>
      <c r="R22" s="65">
        <v>0.27361111111111103</v>
      </c>
      <c r="S22" s="65">
        <v>0.28402777777777777</v>
      </c>
      <c r="T22" s="65">
        <v>0.30277777777777598</v>
      </c>
      <c r="U22" s="65">
        <v>0.32291666666666402</v>
      </c>
      <c r="V22" s="65">
        <v>0.343055555555556</v>
      </c>
      <c r="W22" s="65">
        <v>0.32430555555555601</v>
      </c>
      <c r="X22" s="65">
        <v>0.3444444444444445</v>
      </c>
    </row>
    <row r="23" spans="3:24" ht="15.75" x14ac:dyDescent="0.3">
      <c r="C23" s="63"/>
      <c r="L23" s="79">
        <v>18</v>
      </c>
      <c r="M23" s="77">
        <v>0.34652777777777777</v>
      </c>
      <c r="N23" s="65">
        <v>0.32708333333333334</v>
      </c>
      <c r="O23" s="65">
        <v>0.29722222222222222</v>
      </c>
      <c r="P23" s="65">
        <v>0.30555555555555552</v>
      </c>
      <c r="Q23" s="65">
        <v>0.28125</v>
      </c>
      <c r="R23" s="65">
        <v>0.27361111111111103</v>
      </c>
      <c r="S23" s="65">
        <v>0.28402777777777777</v>
      </c>
      <c r="T23" s="65">
        <v>0.30347222222221998</v>
      </c>
      <c r="U23" s="65">
        <v>0.32361111111110902</v>
      </c>
      <c r="V23" s="65">
        <v>0.34375</v>
      </c>
      <c r="W23" s="65">
        <v>0.32500000000000101</v>
      </c>
      <c r="X23" s="65">
        <v>0.34513888888888888</v>
      </c>
    </row>
    <row r="24" spans="3:24" ht="15.75" x14ac:dyDescent="0.3">
      <c r="C24" s="63"/>
      <c r="L24" s="79">
        <v>19</v>
      </c>
      <c r="M24" s="77">
        <v>0.34652777777777777</v>
      </c>
      <c r="N24" s="65">
        <v>0.32569444444444445</v>
      </c>
      <c r="O24" s="65">
        <v>0.29583333333333334</v>
      </c>
      <c r="P24" s="65">
        <v>0.30416666666666664</v>
      </c>
      <c r="Q24" s="65">
        <v>0.280555555555556</v>
      </c>
      <c r="R24" s="65">
        <v>0.27361111111111103</v>
      </c>
      <c r="S24" s="65">
        <v>0.28472222222222221</v>
      </c>
      <c r="T24" s="65">
        <v>0.30416666666666398</v>
      </c>
      <c r="U24" s="65">
        <v>0.32430555555555302</v>
      </c>
      <c r="V24" s="65">
        <v>0.344444444444444</v>
      </c>
      <c r="W24" s="65">
        <v>0.32569444444444501</v>
      </c>
      <c r="X24" s="65">
        <v>0.34513888888888888</v>
      </c>
    </row>
    <row r="25" spans="3:24" ht="15.75" x14ac:dyDescent="0.3">
      <c r="C25" s="63"/>
      <c r="L25" s="79">
        <v>20</v>
      </c>
      <c r="M25" s="77">
        <v>0.34583333333333338</v>
      </c>
      <c r="N25" s="65">
        <v>0.32500000000000001</v>
      </c>
      <c r="O25" s="65">
        <v>0.2951388888888889</v>
      </c>
      <c r="P25" s="65">
        <v>0.3034722222222222</v>
      </c>
      <c r="Q25" s="65">
        <v>0.27986111111111101</v>
      </c>
      <c r="R25" s="65">
        <v>0.27361111111111103</v>
      </c>
      <c r="S25" s="65">
        <v>0.28541666666666698</v>
      </c>
      <c r="T25" s="65">
        <v>0.30486111111110797</v>
      </c>
      <c r="U25" s="65">
        <v>0.32430555555555302</v>
      </c>
      <c r="V25" s="65">
        <v>0.34513888888888899</v>
      </c>
      <c r="W25" s="65">
        <v>0.32638888888889001</v>
      </c>
      <c r="X25" s="65">
        <v>0.34583333333333338</v>
      </c>
    </row>
    <row r="26" spans="3:24" ht="15.75" x14ac:dyDescent="0.3">
      <c r="C26" s="63"/>
      <c r="L26" s="79">
        <v>21</v>
      </c>
      <c r="M26" s="77">
        <v>0.34583333333333338</v>
      </c>
      <c r="N26" s="65">
        <v>0.32430555555555557</v>
      </c>
      <c r="O26" s="65">
        <v>0.29375000000000001</v>
      </c>
      <c r="P26" s="65">
        <v>0.30208333333333331</v>
      </c>
      <c r="Q26" s="65">
        <v>0.27916666666666701</v>
      </c>
      <c r="R26" s="65">
        <v>0.27430555555555552</v>
      </c>
      <c r="S26" s="65">
        <v>0.28611111111111098</v>
      </c>
      <c r="T26" s="65">
        <v>0.30555555555555203</v>
      </c>
      <c r="U26" s="65">
        <v>0.32500000000000001</v>
      </c>
      <c r="V26" s="65">
        <v>0.34583333333333299</v>
      </c>
      <c r="W26" s="65">
        <v>0.327083333333334</v>
      </c>
      <c r="X26" s="65">
        <v>0.34583333333333338</v>
      </c>
    </row>
    <row r="27" spans="3:24" ht="15.75" x14ac:dyDescent="0.3">
      <c r="C27" s="63"/>
      <c r="L27" s="79">
        <v>22</v>
      </c>
      <c r="M27" s="77">
        <v>0.34513888888888888</v>
      </c>
      <c r="N27" s="65">
        <v>0.32291666666666669</v>
      </c>
      <c r="O27" s="65">
        <v>0.29236111111111113</v>
      </c>
      <c r="P27" s="65">
        <v>0.30138888888888887</v>
      </c>
      <c r="Q27" s="65">
        <v>0.27916666666666667</v>
      </c>
      <c r="R27" s="65">
        <v>0.27430555555555552</v>
      </c>
      <c r="S27" s="65">
        <v>0.28680555555555598</v>
      </c>
      <c r="T27" s="65">
        <v>0.30624999999999603</v>
      </c>
      <c r="U27" s="65">
        <v>0.32569444444444701</v>
      </c>
      <c r="V27" s="65">
        <v>0.34652777777777799</v>
      </c>
      <c r="W27" s="65">
        <v>0.327777777777779</v>
      </c>
      <c r="X27" s="65">
        <v>0.34652777777777777</v>
      </c>
    </row>
    <row r="28" spans="3:24" ht="15.75" x14ac:dyDescent="0.3">
      <c r="C28" s="63"/>
      <c r="L28" s="79">
        <v>23</v>
      </c>
      <c r="M28" s="77">
        <v>0.3444444444444445</v>
      </c>
      <c r="N28" s="65">
        <v>0.32222222222222224</v>
      </c>
      <c r="O28" s="65">
        <v>0.29166666666666669</v>
      </c>
      <c r="P28" s="65">
        <v>0.30069444444444443</v>
      </c>
      <c r="Q28" s="65">
        <v>0.27847222222222223</v>
      </c>
      <c r="R28" s="65">
        <v>0.27430555555555602</v>
      </c>
      <c r="S28" s="65">
        <v>0.28680555555555598</v>
      </c>
      <c r="T28" s="65">
        <v>0.30694444444444002</v>
      </c>
      <c r="U28" s="65">
        <v>0.326388888888894</v>
      </c>
      <c r="V28" s="65">
        <v>0.34722222222222199</v>
      </c>
      <c r="W28" s="65">
        <v>0.32916666666666666</v>
      </c>
      <c r="X28" s="65">
        <v>0.34652777777777777</v>
      </c>
    </row>
    <row r="29" spans="3:24" ht="15.75" x14ac:dyDescent="0.3">
      <c r="C29" s="63"/>
      <c r="L29" s="79">
        <v>24</v>
      </c>
      <c r="M29" s="77">
        <v>0.3444444444444445</v>
      </c>
      <c r="N29" s="65">
        <v>0.3215277777777778</v>
      </c>
      <c r="O29" s="65">
        <v>0.2902777777777778</v>
      </c>
      <c r="P29" s="65">
        <v>0.29930555555555555</v>
      </c>
      <c r="Q29" s="65">
        <v>0.27777777777777779</v>
      </c>
      <c r="R29" s="65">
        <v>0.27430555555555602</v>
      </c>
      <c r="S29" s="65">
        <v>0.28749999999999998</v>
      </c>
      <c r="T29" s="65">
        <v>0.30763888888888402</v>
      </c>
      <c r="U29" s="65">
        <v>0.327083333333341</v>
      </c>
      <c r="V29" s="65">
        <v>0.34791666666666698</v>
      </c>
      <c r="W29" s="65">
        <v>0.33055555555555555</v>
      </c>
      <c r="X29" s="65">
        <v>0.34722222222222227</v>
      </c>
    </row>
    <row r="30" spans="3:24" ht="15.75" x14ac:dyDescent="0.3">
      <c r="C30" s="63"/>
      <c r="L30" s="79">
        <v>25</v>
      </c>
      <c r="M30" s="77">
        <v>0.34375</v>
      </c>
      <c r="N30" s="65">
        <v>0.32013888888888892</v>
      </c>
      <c r="O30" s="65">
        <v>0.33124999999999999</v>
      </c>
      <c r="P30" s="65">
        <v>0.2986111111111111</v>
      </c>
      <c r="Q30" s="65">
        <v>0.27777777777777779</v>
      </c>
      <c r="R30" s="65">
        <v>0.27499999999999997</v>
      </c>
      <c r="S30" s="65">
        <v>0.28819444444444398</v>
      </c>
      <c r="T30" s="65">
        <v>0.30833333333332802</v>
      </c>
      <c r="U30" s="65">
        <v>0.32777777777778799</v>
      </c>
      <c r="V30" s="65">
        <v>0.34861111111111098</v>
      </c>
      <c r="W30" s="65">
        <v>0.33124999999999999</v>
      </c>
      <c r="X30" s="65">
        <v>0.34722222222222227</v>
      </c>
    </row>
    <row r="31" spans="3:24" ht="15.75" x14ac:dyDescent="0.3">
      <c r="C31" s="63"/>
      <c r="L31" s="79">
        <v>26</v>
      </c>
      <c r="M31" s="77">
        <v>0.3430555555555555</v>
      </c>
      <c r="N31" s="65">
        <v>0.31944444444444448</v>
      </c>
      <c r="O31" s="65">
        <v>0.3298611111111111</v>
      </c>
      <c r="P31" s="65">
        <v>0.297916666666667</v>
      </c>
      <c r="Q31" s="65">
        <v>0.27708333333333335</v>
      </c>
      <c r="R31" s="65">
        <v>0.27499999999999997</v>
      </c>
      <c r="S31" s="65">
        <v>0.28888888888888897</v>
      </c>
      <c r="T31" s="65">
        <v>0.30902777777777202</v>
      </c>
      <c r="U31" s="65">
        <v>0.32847222222223499</v>
      </c>
      <c r="V31" s="65">
        <v>0.34930555555555498</v>
      </c>
      <c r="W31" s="65">
        <v>0.33194444444444399</v>
      </c>
      <c r="X31" s="65">
        <v>0.34722222222222199</v>
      </c>
    </row>
    <row r="32" spans="3:24" ht="15.75" x14ac:dyDescent="0.3">
      <c r="C32" s="63"/>
      <c r="L32" s="79">
        <v>27</v>
      </c>
      <c r="M32" s="77">
        <v>0.3430555555555555</v>
      </c>
      <c r="N32" s="65">
        <v>0.31805555555555554</v>
      </c>
      <c r="O32" s="65">
        <v>0.32847222222222222</v>
      </c>
      <c r="P32" s="65">
        <v>0.29652777777777778</v>
      </c>
      <c r="Q32" s="65">
        <v>0.27708333333333335</v>
      </c>
      <c r="R32" s="65">
        <v>0.27500000000000002</v>
      </c>
      <c r="S32" s="65">
        <v>0.28958333333333303</v>
      </c>
      <c r="T32" s="65">
        <v>0.30902777777777202</v>
      </c>
      <c r="U32" s="65">
        <v>0.32916666666668198</v>
      </c>
      <c r="V32" s="65">
        <v>0.35</v>
      </c>
      <c r="W32" s="65">
        <v>0.33263888888888898</v>
      </c>
      <c r="X32" s="65">
        <v>0.34791666666666665</v>
      </c>
    </row>
    <row r="33" spans="3:24" ht="15.75" x14ac:dyDescent="0.3">
      <c r="C33" s="63"/>
      <c r="L33" s="79">
        <v>28</v>
      </c>
      <c r="M33" s="77">
        <v>0.34236111111111112</v>
      </c>
      <c r="N33" s="65">
        <v>0.31736111111111115</v>
      </c>
      <c r="O33" s="65">
        <v>0.32777777777777778</v>
      </c>
      <c r="P33" s="65">
        <v>0.29583333333333334</v>
      </c>
      <c r="Q33" s="65">
        <v>0.27638888888888885</v>
      </c>
      <c r="R33" s="65">
        <v>0.27569444444444446</v>
      </c>
      <c r="S33" s="65">
        <v>0.29027777777777802</v>
      </c>
      <c r="T33" s="65">
        <v>0.30972222222222223</v>
      </c>
      <c r="U33" s="65">
        <v>0.32986111111112898</v>
      </c>
      <c r="V33" s="65">
        <v>0.30972222222222223</v>
      </c>
      <c r="W33" s="65">
        <v>0.33333333333333298</v>
      </c>
      <c r="X33" s="65">
        <v>0.34791666666666665</v>
      </c>
    </row>
    <row r="34" spans="3:24" ht="15.75" x14ac:dyDescent="0.3">
      <c r="C34" s="63"/>
      <c r="L34" s="79">
        <v>29</v>
      </c>
      <c r="M34" s="77">
        <v>0.34166666666666662</v>
      </c>
      <c r="N34" s="65">
        <v>0.31597222222222221</v>
      </c>
      <c r="O34" s="65">
        <v>0.3263888888888889</v>
      </c>
      <c r="P34" s="65">
        <v>0.2951388888888889</v>
      </c>
      <c r="Q34" s="65">
        <v>0.27638888888888885</v>
      </c>
      <c r="R34" s="65">
        <v>0.27569444444444446</v>
      </c>
      <c r="S34" s="65">
        <v>0.29097222222222202</v>
      </c>
      <c r="T34" s="65">
        <v>0.310416666666672</v>
      </c>
      <c r="U34" s="65">
        <v>0.33055555555557598</v>
      </c>
      <c r="V34" s="65">
        <v>0.31041666666666667</v>
      </c>
      <c r="W34" s="65">
        <v>0.33402777777777798</v>
      </c>
      <c r="X34" s="65">
        <v>0.34791666666666698</v>
      </c>
    </row>
    <row r="35" spans="3:24" ht="15.75" x14ac:dyDescent="0.3">
      <c r="C35" s="63"/>
      <c r="L35" s="79">
        <v>30</v>
      </c>
      <c r="M35" s="77">
        <v>0.34097222222222223</v>
      </c>
      <c r="N35" s="74"/>
      <c r="O35" s="65">
        <v>0.32569444444444445</v>
      </c>
      <c r="P35" s="65">
        <v>0.29375000000000001</v>
      </c>
      <c r="Q35" s="65">
        <v>0.27569444444444446</v>
      </c>
      <c r="R35" s="65">
        <v>0.27638888888888885</v>
      </c>
      <c r="S35" s="65">
        <v>0.29166666666666702</v>
      </c>
      <c r="T35" s="65">
        <v>0.311111111111123</v>
      </c>
      <c r="U35" s="65">
        <v>0.33125000000002303</v>
      </c>
      <c r="V35" s="65">
        <v>0.31111111111111112</v>
      </c>
      <c r="W35" s="65">
        <v>0.33472222222222198</v>
      </c>
      <c r="X35" s="65">
        <v>0.34861111111111115</v>
      </c>
    </row>
    <row r="36" spans="3:24" ht="15.75" x14ac:dyDescent="0.3">
      <c r="C36" s="63"/>
      <c r="L36" s="79">
        <v>31</v>
      </c>
      <c r="M36" s="77">
        <v>0.34027777777777773</v>
      </c>
      <c r="N36" s="74"/>
      <c r="O36" s="65">
        <v>0.32430555555555557</v>
      </c>
      <c r="P36" s="74"/>
      <c r="Q36" s="65">
        <v>0.27569444444444446</v>
      </c>
      <c r="R36" s="74"/>
      <c r="S36" s="65">
        <v>0.29236111111111102</v>
      </c>
      <c r="T36" s="65">
        <v>0.31180555555557399</v>
      </c>
      <c r="U36" s="74"/>
      <c r="V36" s="65">
        <v>0.31180555555555556</v>
      </c>
      <c r="W36" s="74"/>
      <c r="X36" s="65">
        <v>0.34861111111111115</v>
      </c>
    </row>
    <row r="37" spans="3:24" ht="15.75" x14ac:dyDescent="0.3">
      <c r="C37" s="63"/>
    </row>
    <row r="38" spans="3:24" ht="15.75" x14ac:dyDescent="0.3">
      <c r="C38" s="63"/>
    </row>
    <row r="39" spans="3:24" ht="15.75" x14ac:dyDescent="0.3">
      <c r="C39" s="63"/>
    </row>
    <row r="40" spans="3:24" ht="15.75" x14ac:dyDescent="0.3">
      <c r="C40" s="63"/>
      <c r="L40" s="236" t="s">
        <v>46</v>
      </c>
      <c r="M40" s="236"/>
      <c r="N40" s="236"/>
      <c r="O40" s="236"/>
      <c r="P40" s="236"/>
      <c r="Q40" s="236"/>
      <c r="R40" s="236"/>
      <c r="S40" s="236"/>
      <c r="T40" s="236"/>
      <c r="U40" s="236"/>
      <c r="V40" s="236"/>
      <c r="W40" s="236"/>
      <c r="X40" s="236"/>
    </row>
    <row r="41" spans="3:24" x14ac:dyDescent="0.25">
      <c r="L41" s="237" t="s">
        <v>49</v>
      </c>
      <c r="M41" s="237" t="s">
        <v>21</v>
      </c>
      <c r="N41" s="237"/>
      <c r="O41" s="237"/>
      <c r="P41" s="237"/>
      <c r="Q41" s="237"/>
      <c r="R41" s="237"/>
      <c r="S41" s="237"/>
      <c r="T41" s="237"/>
      <c r="U41" s="237"/>
      <c r="V41" s="237"/>
      <c r="W41" s="237"/>
      <c r="X41" s="237"/>
    </row>
    <row r="42" spans="3:24" ht="15.75" thickBot="1" x14ac:dyDescent="0.3">
      <c r="L42" s="237"/>
      <c r="M42" s="73" t="s">
        <v>23</v>
      </c>
      <c r="N42" s="73" t="s">
        <v>38</v>
      </c>
      <c r="O42" s="73" t="s">
        <v>24</v>
      </c>
      <c r="P42" s="73" t="s">
        <v>25</v>
      </c>
      <c r="Q42" s="73" t="s">
        <v>26</v>
      </c>
      <c r="R42" s="73" t="s">
        <v>27</v>
      </c>
      <c r="S42" s="73" t="s">
        <v>28</v>
      </c>
      <c r="T42" s="73" t="s">
        <v>39</v>
      </c>
      <c r="U42" s="73" t="s">
        <v>40</v>
      </c>
      <c r="V42" s="73" t="s">
        <v>31</v>
      </c>
      <c r="W42" s="73" t="s">
        <v>32</v>
      </c>
      <c r="X42" s="73" t="s">
        <v>33</v>
      </c>
    </row>
    <row r="43" spans="3:24" x14ac:dyDescent="0.25">
      <c r="L43" s="79">
        <v>1</v>
      </c>
      <c r="M43" s="76">
        <v>0.7416666666666667</v>
      </c>
      <c r="N43" s="75">
        <v>0.76458333333333339</v>
      </c>
      <c r="O43" s="75">
        <v>0.78749999999999998</v>
      </c>
      <c r="P43" s="75">
        <v>0.85138888888888886</v>
      </c>
      <c r="Q43" s="75">
        <v>0.87152777777777779</v>
      </c>
      <c r="R43" s="75">
        <v>0.89097222222222217</v>
      </c>
      <c r="S43" s="75">
        <v>0.8979166666666667</v>
      </c>
      <c r="T43" s="75">
        <v>0.8847222222222223</v>
      </c>
      <c r="U43" s="75">
        <v>0.85555555555555562</v>
      </c>
      <c r="V43" s="75">
        <v>0.8222222222222223</v>
      </c>
      <c r="W43" s="75">
        <v>0.75</v>
      </c>
      <c r="X43" s="75">
        <v>0.73472222222222217</v>
      </c>
    </row>
    <row r="44" spans="3:24" x14ac:dyDescent="0.25">
      <c r="L44" s="79">
        <v>2</v>
      </c>
      <c r="M44" s="77">
        <v>0.74236111111111114</v>
      </c>
      <c r="N44" s="65">
        <v>0.76527777777777783</v>
      </c>
      <c r="O44" s="65">
        <v>0.78819444444444453</v>
      </c>
      <c r="P44" s="65">
        <v>0.8520833333333333</v>
      </c>
      <c r="Q44" s="65">
        <v>0.87222222222222223</v>
      </c>
      <c r="R44" s="65">
        <v>0.89166666666666661</v>
      </c>
      <c r="S44" s="65">
        <v>0.89722222222222225</v>
      </c>
      <c r="T44" s="65">
        <v>0.88402777777777775</v>
      </c>
      <c r="U44" s="65">
        <v>0.85416666666666663</v>
      </c>
      <c r="V44" s="65">
        <v>0.8208333333333333</v>
      </c>
      <c r="W44" s="65">
        <v>0.74930555555555556</v>
      </c>
      <c r="X44" s="65">
        <v>0.73472222222222217</v>
      </c>
    </row>
    <row r="45" spans="3:24" x14ac:dyDescent="0.25">
      <c r="L45" s="79">
        <v>3</v>
      </c>
      <c r="M45" s="77">
        <v>0.74305555555555602</v>
      </c>
      <c r="N45" s="65">
        <v>0.76597222222222205</v>
      </c>
      <c r="O45" s="65">
        <v>0.78888888888888897</v>
      </c>
      <c r="P45" s="65">
        <v>0.85277777777777797</v>
      </c>
      <c r="Q45" s="65">
        <v>0.87291666666666701</v>
      </c>
      <c r="R45" s="65">
        <v>0.89166666666666661</v>
      </c>
      <c r="S45" s="65">
        <v>0.89722222222222225</v>
      </c>
      <c r="T45" s="65">
        <v>0.8833333333333333</v>
      </c>
      <c r="U45" s="65">
        <v>0.8534722222222223</v>
      </c>
      <c r="V45" s="65">
        <v>0.81944444444444453</v>
      </c>
      <c r="W45" s="65">
        <v>0.74791666666666667</v>
      </c>
      <c r="X45" s="65">
        <v>0.73472222222222205</v>
      </c>
    </row>
    <row r="46" spans="3:24" x14ac:dyDescent="0.25">
      <c r="L46" s="79">
        <v>4</v>
      </c>
      <c r="M46" s="77">
        <v>0.74375000000000002</v>
      </c>
      <c r="N46" s="65">
        <v>0.76666666666666705</v>
      </c>
      <c r="O46" s="65">
        <v>0.78958333333333397</v>
      </c>
      <c r="P46" s="65">
        <v>0.85347222222222197</v>
      </c>
      <c r="Q46" s="65">
        <v>0.87361111111111101</v>
      </c>
      <c r="R46" s="65">
        <v>0.89236111111111116</v>
      </c>
      <c r="S46" s="65">
        <v>0.89722222222222225</v>
      </c>
      <c r="T46" s="65">
        <v>0.88194444444444453</v>
      </c>
      <c r="U46" s="65">
        <v>0.8520833333333333</v>
      </c>
      <c r="V46" s="65">
        <v>0.81874999999999998</v>
      </c>
      <c r="W46" s="65">
        <v>0.74722222222222223</v>
      </c>
      <c r="X46" s="65">
        <v>0.73472222222222205</v>
      </c>
    </row>
    <row r="47" spans="3:24" x14ac:dyDescent="0.25">
      <c r="L47" s="79">
        <v>5</v>
      </c>
      <c r="M47" s="77">
        <v>0.74375000000000002</v>
      </c>
      <c r="N47" s="65">
        <v>0.7680555555555556</v>
      </c>
      <c r="O47" s="65">
        <v>0.79027777777777797</v>
      </c>
      <c r="P47" s="65">
        <v>0.85416666666666696</v>
      </c>
      <c r="Q47" s="65">
        <v>0.874305555555556</v>
      </c>
      <c r="R47" s="65">
        <v>0.89305555555555605</v>
      </c>
      <c r="S47" s="65">
        <v>0.89722222222222225</v>
      </c>
      <c r="T47" s="65">
        <v>0.88124999999999998</v>
      </c>
      <c r="U47" s="65">
        <v>0.85138888888888886</v>
      </c>
      <c r="V47" s="65">
        <v>0.81736111111111109</v>
      </c>
      <c r="W47" s="65">
        <v>0.74652777777777779</v>
      </c>
      <c r="X47" s="65">
        <v>0.73472222222222205</v>
      </c>
    </row>
    <row r="48" spans="3:24" x14ac:dyDescent="0.25">
      <c r="L48" s="79">
        <v>6</v>
      </c>
      <c r="M48" s="77">
        <v>0.74444444444444446</v>
      </c>
      <c r="N48" s="65">
        <v>0.76874999999999993</v>
      </c>
      <c r="O48" s="65">
        <v>0.79097222222222296</v>
      </c>
      <c r="P48" s="65">
        <v>0.85486111111111096</v>
      </c>
      <c r="Q48" s="65">
        <v>0.875</v>
      </c>
      <c r="R48" s="65">
        <v>0.89305555555555605</v>
      </c>
      <c r="S48" s="65">
        <v>0.8965277777777777</v>
      </c>
      <c r="T48" s="65">
        <v>0.88055555555555498</v>
      </c>
      <c r="U48" s="65">
        <v>0.85</v>
      </c>
      <c r="V48" s="65">
        <v>0.81666666666666676</v>
      </c>
      <c r="W48" s="65">
        <v>0.74583333333333324</v>
      </c>
      <c r="X48" s="65">
        <v>0.73472222222222205</v>
      </c>
    </row>
    <row r="49" spans="12:24" x14ac:dyDescent="0.25">
      <c r="L49" s="79">
        <v>7</v>
      </c>
      <c r="M49" s="77">
        <v>0.74513888888888902</v>
      </c>
      <c r="N49" s="65">
        <v>0.76944444444444404</v>
      </c>
      <c r="O49" s="65">
        <v>0.79166666666666696</v>
      </c>
      <c r="P49" s="65">
        <v>0.85555555555555596</v>
      </c>
      <c r="Q49" s="65">
        <v>0.875694444444444</v>
      </c>
      <c r="R49" s="65">
        <v>0.89375000000000004</v>
      </c>
      <c r="S49" s="65">
        <v>0.8965277777777777</v>
      </c>
      <c r="T49" s="65">
        <v>0.87986111111111098</v>
      </c>
      <c r="U49" s="65">
        <v>0.84930555555555554</v>
      </c>
      <c r="V49" s="65">
        <v>0.81527777777777777</v>
      </c>
      <c r="W49" s="65">
        <v>0.74513888888888891</v>
      </c>
      <c r="X49" s="65">
        <v>0.73472222222222205</v>
      </c>
    </row>
    <row r="50" spans="12:24" x14ac:dyDescent="0.25">
      <c r="L50" s="79">
        <v>8</v>
      </c>
      <c r="M50" s="77">
        <v>0.74583333333333302</v>
      </c>
      <c r="N50" s="65">
        <v>0.77013888888888904</v>
      </c>
      <c r="O50" s="65">
        <v>0.79236111111111196</v>
      </c>
      <c r="P50" s="65">
        <v>0.85624999999999996</v>
      </c>
      <c r="Q50" s="65">
        <v>0.87638888888888899</v>
      </c>
      <c r="R50" s="65">
        <v>0.89374999999999993</v>
      </c>
      <c r="S50" s="65">
        <v>0.8965277777777777</v>
      </c>
      <c r="T50" s="65">
        <v>0.87916666666666599</v>
      </c>
      <c r="U50" s="65">
        <v>0.84791666666666676</v>
      </c>
      <c r="V50" s="65">
        <v>0.81458333333333333</v>
      </c>
      <c r="W50" s="65">
        <v>0.74444444444444402</v>
      </c>
      <c r="X50" s="65">
        <v>0.73472222222222205</v>
      </c>
    </row>
    <row r="51" spans="12:24" x14ac:dyDescent="0.25">
      <c r="L51" s="79">
        <v>9</v>
      </c>
      <c r="M51" s="77">
        <v>0.74652777777777801</v>
      </c>
      <c r="N51" s="65">
        <v>0.77083333333333304</v>
      </c>
      <c r="O51" s="65">
        <v>0.79375000000000007</v>
      </c>
      <c r="P51" s="65">
        <v>0.85694444444444395</v>
      </c>
      <c r="Q51" s="65">
        <v>0.87708333333333299</v>
      </c>
      <c r="R51" s="65">
        <v>0.89444444444444438</v>
      </c>
      <c r="S51" s="65">
        <v>0.89583333333333337</v>
      </c>
      <c r="T51" s="65">
        <v>0.87847222222222199</v>
      </c>
      <c r="U51" s="65">
        <v>0.84652777777777777</v>
      </c>
      <c r="V51" s="65">
        <v>0.81319444444444444</v>
      </c>
      <c r="W51" s="65">
        <v>0.74375000000000002</v>
      </c>
      <c r="X51" s="65">
        <v>0.73472222222222205</v>
      </c>
    </row>
    <row r="52" spans="12:24" x14ac:dyDescent="0.25">
      <c r="L52" s="79">
        <v>10</v>
      </c>
      <c r="M52" s="77">
        <v>0.74722222222222201</v>
      </c>
      <c r="N52" s="65">
        <v>0.77222222222222225</v>
      </c>
      <c r="O52" s="65">
        <v>0.7944444444444444</v>
      </c>
      <c r="P52" s="65">
        <v>0.85763888888888895</v>
      </c>
      <c r="Q52" s="65">
        <v>0.87777777777777799</v>
      </c>
      <c r="R52" s="65">
        <v>0.89444444444444438</v>
      </c>
      <c r="S52" s="65">
        <v>0.89583333333333337</v>
      </c>
      <c r="T52" s="65">
        <v>0.87708333333333333</v>
      </c>
      <c r="U52" s="65">
        <v>0.84583333333333333</v>
      </c>
      <c r="V52" s="65">
        <v>0.8125</v>
      </c>
      <c r="W52" s="65">
        <v>0.74305555555555602</v>
      </c>
      <c r="X52" s="65">
        <v>0.73472222222222205</v>
      </c>
    </row>
    <row r="53" spans="12:24" x14ac:dyDescent="0.25">
      <c r="L53" s="79">
        <v>11</v>
      </c>
      <c r="M53" s="77">
        <v>0.74791666666666701</v>
      </c>
      <c r="N53" s="65">
        <v>0.7729166666666667</v>
      </c>
      <c r="O53" s="65">
        <v>0.79513888888888895</v>
      </c>
      <c r="P53" s="65">
        <v>0.85833333333333295</v>
      </c>
      <c r="Q53" s="65">
        <v>0.87847222222222199</v>
      </c>
      <c r="R53" s="65">
        <v>0.89513888888888893</v>
      </c>
      <c r="S53" s="65">
        <v>0.89583333333333337</v>
      </c>
      <c r="T53" s="65">
        <v>0.87638888888888899</v>
      </c>
      <c r="U53" s="65">
        <v>0.84444444444444444</v>
      </c>
      <c r="V53" s="65">
        <v>0.81111111111111101</v>
      </c>
      <c r="W53" s="65">
        <v>0.74236111111111103</v>
      </c>
      <c r="X53" s="65">
        <v>0.73472222222222205</v>
      </c>
    </row>
    <row r="54" spans="12:24" x14ac:dyDescent="0.25">
      <c r="L54" s="79">
        <v>12</v>
      </c>
      <c r="M54" s="77">
        <v>0.74861111111111101</v>
      </c>
      <c r="N54" s="65">
        <v>0.77361111111111103</v>
      </c>
      <c r="O54" s="65">
        <v>0.79583333333333295</v>
      </c>
      <c r="P54" s="65">
        <v>0.85902777777777795</v>
      </c>
      <c r="Q54" s="65">
        <v>0.87916666666666698</v>
      </c>
      <c r="R54" s="65">
        <v>0.89513888888888893</v>
      </c>
      <c r="S54" s="65">
        <v>0.89513888888888893</v>
      </c>
      <c r="T54" s="65">
        <v>0.87569444444444444</v>
      </c>
      <c r="U54" s="65">
        <v>0.84305555555555556</v>
      </c>
      <c r="V54" s="65">
        <v>0.80972222222222223</v>
      </c>
      <c r="W54" s="65">
        <v>0.74236111111111103</v>
      </c>
      <c r="X54" s="65">
        <v>0.73472222222222205</v>
      </c>
    </row>
    <row r="55" spans="12:24" x14ac:dyDescent="0.25">
      <c r="L55" s="79">
        <v>13</v>
      </c>
      <c r="M55" s="77">
        <v>0.749305555555556</v>
      </c>
      <c r="N55" s="65">
        <v>0.77430555555555602</v>
      </c>
      <c r="O55" s="65">
        <v>0.79652777777777695</v>
      </c>
      <c r="P55" s="65">
        <v>0.85972222222222205</v>
      </c>
      <c r="Q55" s="65">
        <v>0.87986111111111098</v>
      </c>
      <c r="R55" s="65">
        <v>0.89583333333333337</v>
      </c>
      <c r="S55" s="65">
        <v>0.89513888888888893</v>
      </c>
      <c r="T55" s="65">
        <v>0.87430555555555556</v>
      </c>
      <c r="U55" s="65">
        <v>0.84236111111111101</v>
      </c>
      <c r="V55" s="65">
        <v>0.80902777777777779</v>
      </c>
      <c r="W55" s="65">
        <v>0.74166666666666703</v>
      </c>
      <c r="X55" s="65">
        <v>0.73472222222222205</v>
      </c>
    </row>
    <row r="56" spans="12:24" x14ac:dyDescent="0.25">
      <c r="L56" s="79">
        <v>14</v>
      </c>
      <c r="M56" s="77">
        <v>0.75</v>
      </c>
      <c r="N56" s="65">
        <v>0.77500000000000002</v>
      </c>
      <c r="O56" s="65">
        <v>0.79722222222222205</v>
      </c>
      <c r="P56" s="65">
        <v>0.86041666666666705</v>
      </c>
      <c r="Q56" s="65">
        <v>0.88055555555555598</v>
      </c>
      <c r="R56" s="65">
        <v>0.89583333333333337</v>
      </c>
      <c r="S56" s="65">
        <v>0.89444444444444438</v>
      </c>
      <c r="T56" s="65">
        <v>0.87361111111111101</v>
      </c>
      <c r="U56" s="65">
        <v>0.84097222222222223</v>
      </c>
      <c r="V56" s="65">
        <v>0.80833333333333324</v>
      </c>
      <c r="W56" s="65">
        <v>0.74097222222222203</v>
      </c>
      <c r="X56" s="65">
        <v>0.73541666666666661</v>
      </c>
    </row>
    <row r="57" spans="12:24" x14ac:dyDescent="0.25">
      <c r="L57" s="79">
        <v>15</v>
      </c>
      <c r="M57" s="77">
        <v>0.750694444444444</v>
      </c>
      <c r="N57" s="65">
        <v>0.77569444444444402</v>
      </c>
      <c r="O57" s="65">
        <v>0.79791666666666605</v>
      </c>
      <c r="P57" s="65">
        <v>0.86111111111111105</v>
      </c>
      <c r="Q57" s="65">
        <v>0.88124999999999998</v>
      </c>
      <c r="R57" s="65">
        <v>0.89583333333333337</v>
      </c>
      <c r="S57" s="65">
        <v>0.89444444444444438</v>
      </c>
      <c r="T57" s="65">
        <v>0.87291666666666667</v>
      </c>
      <c r="U57" s="65">
        <v>0.84027777777777779</v>
      </c>
      <c r="V57" s="65">
        <v>0.80694444444444446</v>
      </c>
      <c r="W57" s="65">
        <v>0.74027777777777803</v>
      </c>
      <c r="X57" s="65">
        <v>0.73541666666666661</v>
      </c>
    </row>
    <row r="58" spans="12:24" x14ac:dyDescent="0.25">
      <c r="L58" s="79">
        <v>16</v>
      </c>
      <c r="M58" s="77">
        <v>0.75138888888888899</v>
      </c>
      <c r="N58" s="65">
        <v>0.77638888888888902</v>
      </c>
      <c r="O58" s="65">
        <v>0.79861111111111005</v>
      </c>
      <c r="P58" s="65">
        <v>0.86180555555555505</v>
      </c>
      <c r="Q58" s="65">
        <v>0.88194444444444398</v>
      </c>
      <c r="R58" s="65">
        <v>0.8965277777777777</v>
      </c>
      <c r="S58" s="65">
        <v>0.89374999999999993</v>
      </c>
      <c r="T58" s="65">
        <v>0.87152777777777779</v>
      </c>
      <c r="U58" s="65">
        <v>0.83888888888888891</v>
      </c>
      <c r="V58" s="65">
        <v>0.80625000000000002</v>
      </c>
      <c r="W58" s="65">
        <v>0.73958333333333304</v>
      </c>
      <c r="X58" s="65">
        <v>0.73541666666666661</v>
      </c>
    </row>
    <row r="59" spans="12:24" x14ac:dyDescent="0.25">
      <c r="L59" s="79">
        <v>17</v>
      </c>
      <c r="M59" s="77">
        <v>0.75277777777777799</v>
      </c>
      <c r="N59" s="65">
        <v>0.77777777777777779</v>
      </c>
      <c r="O59" s="65">
        <v>0.79930555555555505</v>
      </c>
      <c r="P59" s="65">
        <v>0.86250000000000004</v>
      </c>
      <c r="Q59" s="65">
        <v>0.88263888888888897</v>
      </c>
      <c r="R59" s="65">
        <v>0.8965277777777777</v>
      </c>
      <c r="S59" s="65">
        <v>0.8930555555555556</v>
      </c>
      <c r="T59" s="65">
        <v>0.87083333333333324</v>
      </c>
      <c r="U59" s="65">
        <v>0.83750000000000002</v>
      </c>
      <c r="V59" s="65">
        <v>0.80486111111111114</v>
      </c>
      <c r="W59" s="65">
        <v>0.73888888888888904</v>
      </c>
      <c r="X59" s="65">
        <v>0.73611111111111116</v>
      </c>
    </row>
    <row r="60" spans="12:24" x14ac:dyDescent="0.25">
      <c r="L60" s="79">
        <v>18</v>
      </c>
      <c r="M60" s="77">
        <v>0.75347222222222199</v>
      </c>
      <c r="N60" s="65">
        <v>0.77847222222222223</v>
      </c>
      <c r="O60" s="65">
        <v>0.79999999999999905</v>
      </c>
      <c r="P60" s="65">
        <v>0.86319444444444404</v>
      </c>
      <c r="Q60" s="65">
        <v>0.88333333333333297</v>
      </c>
      <c r="R60" s="65">
        <v>0.8965277777777777</v>
      </c>
      <c r="S60" s="65">
        <v>0.8930555555555556</v>
      </c>
      <c r="T60" s="65">
        <v>0.87013888888888891</v>
      </c>
      <c r="U60" s="65">
        <v>0.83680555555555547</v>
      </c>
      <c r="V60" s="65">
        <v>0.8041666666666667</v>
      </c>
      <c r="W60" s="65">
        <v>0.73819444444444404</v>
      </c>
      <c r="X60" s="65">
        <v>0.73611111111111116</v>
      </c>
    </row>
    <row r="61" spans="12:24" x14ac:dyDescent="0.25">
      <c r="L61" s="79">
        <v>19</v>
      </c>
      <c r="M61" s="77">
        <v>0.75416666666666698</v>
      </c>
      <c r="N61" s="65">
        <v>0.77916666666666701</v>
      </c>
      <c r="O61" s="65">
        <v>0.80069444444444304</v>
      </c>
      <c r="P61" s="65">
        <v>0.86319444444444404</v>
      </c>
      <c r="Q61" s="65">
        <v>0.88402777777777797</v>
      </c>
      <c r="R61" s="65">
        <v>0.89722222222222225</v>
      </c>
      <c r="S61" s="65">
        <v>0.89236111111111116</v>
      </c>
      <c r="T61" s="65">
        <v>0.86875000000000002</v>
      </c>
      <c r="U61" s="65">
        <v>0.8354166666666667</v>
      </c>
      <c r="V61" s="65">
        <v>0.8027777777777777</v>
      </c>
      <c r="W61" s="65">
        <v>0.73819444444444404</v>
      </c>
      <c r="X61" s="65">
        <v>0.73611111111111116</v>
      </c>
    </row>
    <row r="62" spans="12:24" x14ac:dyDescent="0.25">
      <c r="L62" s="79">
        <v>20</v>
      </c>
      <c r="M62" s="77">
        <v>0.75486111111111098</v>
      </c>
      <c r="N62" s="65">
        <v>0.77986111111111101</v>
      </c>
      <c r="O62" s="65">
        <v>0.80138888888888804</v>
      </c>
      <c r="P62" s="65">
        <v>0.86388888888888904</v>
      </c>
      <c r="Q62" s="65">
        <v>0.88402777777777797</v>
      </c>
      <c r="R62" s="65">
        <v>0.89722222222222225</v>
      </c>
      <c r="S62" s="65">
        <v>0.89166666666666661</v>
      </c>
      <c r="T62" s="65">
        <v>0.86805555555555547</v>
      </c>
      <c r="U62" s="65">
        <v>0.8340277777777777</v>
      </c>
      <c r="V62" s="65">
        <v>0.80208333333333337</v>
      </c>
      <c r="W62" s="65">
        <v>0.73749999999999993</v>
      </c>
      <c r="X62" s="65">
        <v>0.7368055555555556</v>
      </c>
    </row>
    <row r="63" spans="12:24" x14ac:dyDescent="0.25">
      <c r="L63" s="79">
        <v>21</v>
      </c>
      <c r="M63" s="77">
        <v>0.75555555555555598</v>
      </c>
      <c r="N63" s="65">
        <v>0.780555555555556</v>
      </c>
      <c r="O63" s="65">
        <v>0.80208333333333204</v>
      </c>
      <c r="P63" s="65">
        <v>0.86458333333333304</v>
      </c>
      <c r="Q63" s="65">
        <v>0.8847222222222223</v>
      </c>
      <c r="R63" s="65">
        <v>0.89722222222222225</v>
      </c>
      <c r="S63" s="65">
        <v>0.89166666666666661</v>
      </c>
      <c r="T63" s="65">
        <v>0.86736111111111114</v>
      </c>
      <c r="U63" s="65">
        <v>0.83333333333333304</v>
      </c>
      <c r="V63" s="65">
        <v>0.80138888888888893</v>
      </c>
      <c r="W63" s="65">
        <v>0.73749999999999993</v>
      </c>
      <c r="X63" s="65">
        <v>0.7368055555555556</v>
      </c>
    </row>
    <row r="64" spans="12:24" x14ac:dyDescent="0.25">
      <c r="L64" s="79">
        <v>22</v>
      </c>
      <c r="M64" s="77">
        <v>0.75624999999999998</v>
      </c>
      <c r="N64" s="65">
        <v>0.78125</v>
      </c>
      <c r="O64" s="65">
        <v>0.80277777777777604</v>
      </c>
      <c r="P64" s="65">
        <v>0.86527777777777803</v>
      </c>
      <c r="Q64" s="65">
        <v>0.88541666666666696</v>
      </c>
      <c r="R64" s="65">
        <v>0.89722222222222203</v>
      </c>
      <c r="S64" s="65">
        <v>0.89097222222222217</v>
      </c>
      <c r="T64" s="65">
        <v>0.86597222222222225</v>
      </c>
      <c r="U64" s="65">
        <v>0.83194444444444438</v>
      </c>
      <c r="V64" s="65">
        <v>0.79999999999999993</v>
      </c>
      <c r="W64" s="65">
        <v>0.7368055555555556</v>
      </c>
      <c r="X64" s="65">
        <v>0.73749999999999993</v>
      </c>
    </row>
    <row r="65" spans="12:24" x14ac:dyDescent="0.25">
      <c r="L65" s="79">
        <v>23</v>
      </c>
      <c r="M65" s="77">
        <v>0.75694444444444398</v>
      </c>
      <c r="N65" s="65">
        <v>0.781944444444444</v>
      </c>
      <c r="O65" s="65">
        <v>0.80347222222222103</v>
      </c>
      <c r="P65" s="65">
        <v>0.86597222222222203</v>
      </c>
      <c r="Q65" s="65">
        <v>0.88611111111111096</v>
      </c>
      <c r="R65" s="65">
        <v>0.89722222222222203</v>
      </c>
      <c r="S65" s="65">
        <v>0.89027777777777783</v>
      </c>
      <c r="T65" s="65">
        <v>0.8652777777777777</v>
      </c>
      <c r="U65" s="65">
        <v>0.8305555555555556</v>
      </c>
      <c r="V65" s="65">
        <v>0.7993055555555556</v>
      </c>
      <c r="W65" s="65">
        <v>0.7368055555555556</v>
      </c>
      <c r="X65" s="65">
        <v>0.73749999999999993</v>
      </c>
    </row>
    <row r="66" spans="12:24" x14ac:dyDescent="0.25">
      <c r="L66" s="79">
        <v>24</v>
      </c>
      <c r="M66" s="77">
        <v>0.75763888888888897</v>
      </c>
      <c r="N66" s="65">
        <v>0.78333333333333333</v>
      </c>
      <c r="O66" s="65">
        <v>0.80416666666666503</v>
      </c>
      <c r="P66" s="65">
        <v>0.86666666666666703</v>
      </c>
      <c r="Q66" s="65">
        <v>0.88680555555555496</v>
      </c>
      <c r="R66" s="65">
        <v>0.8979166666666667</v>
      </c>
      <c r="S66" s="65">
        <v>0.88958333333333339</v>
      </c>
      <c r="T66" s="65">
        <v>0.86388888888888893</v>
      </c>
      <c r="U66" s="65">
        <v>0.82986111111111116</v>
      </c>
      <c r="V66" s="65">
        <v>0.79861111111111116</v>
      </c>
      <c r="W66" s="65">
        <v>0.73611111111111116</v>
      </c>
      <c r="X66" s="65">
        <v>0.73819444444444438</v>
      </c>
    </row>
    <row r="67" spans="12:24" x14ac:dyDescent="0.25">
      <c r="L67" s="79">
        <v>25</v>
      </c>
      <c r="M67" s="77">
        <v>0.75902777777777775</v>
      </c>
      <c r="N67" s="65">
        <v>0.78402777777777777</v>
      </c>
      <c r="O67" s="65">
        <v>0.84652777777777777</v>
      </c>
      <c r="P67" s="65">
        <v>0.86736111111111103</v>
      </c>
      <c r="Q67" s="65">
        <v>0.88749999999999996</v>
      </c>
      <c r="R67" s="65">
        <v>0.8979166666666667</v>
      </c>
      <c r="S67" s="65">
        <v>0.88888888888888884</v>
      </c>
      <c r="T67" s="65">
        <v>0.86319444444444438</v>
      </c>
      <c r="U67" s="65">
        <v>0.82847222222222217</v>
      </c>
      <c r="V67" s="65">
        <v>0.75555555555555554</v>
      </c>
      <c r="W67" s="65">
        <v>0.73611111111111116</v>
      </c>
      <c r="X67" s="65">
        <v>0.73888888888888893</v>
      </c>
    </row>
    <row r="68" spans="12:24" x14ac:dyDescent="0.25">
      <c r="L68" s="79">
        <v>26</v>
      </c>
      <c r="M68" s="77">
        <v>0.7597222222222223</v>
      </c>
      <c r="N68" s="65">
        <v>0.78472222222222199</v>
      </c>
      <c r="O68" s="65">
        <v>0.84722222222222221</v>
      </c>
      <c r="P68" s="65">
        <v>0.86805555555555503</v>
      </c>
      <c r="Q68" s="65">
        <v>0.88749999999999996</v>
      </c>
      <c r="R68" s="65">
        <v>0.89791666666666703</v>
      </c>
      <c r="S68" s="65">
        <v>0.88888888888888884</v>
      </c>
      <c r="T68" s="65">
        <v>0.8618055555555556</v>
      </c>
      <c r="U68" s="65">
        <v>0.82777777777777783</v>
      </c>
      <c r="V68" s="65">
        <v>0.75486111111111109</v>
      </c>
      <c r="W68" s="65">
        <v>0.73541666666666661</v>
      </c>
      <c r="X68" s="65">
        <v>0.73888888888888893</v>
      </c>
    </row>
    <row r="69" spans="12:24" x14ac:dyDescent="0.25">
      <c r="L69" s="79">
        <v>27</v>
      </c>
      <c r="M69" s="77">
        <v>0.76041666666666663</v>
      </c>
      <c r="N69" s="65">
        <v>0.78541666666666698</v>
      </c>
      <c r="O69" s="65">
        <v>0.84791666666666698</v>
      </c>
      <c r="P69" s="65">
        <v>0.86875000000000002</v>
      </c>
      <c r="Q69" s="65">
        <v>0.8881944444444444</v>
      </c>
      <c r="R69" s="65">
        <v>0.89791666666666703</v>
      </c>
      <c r="S69" s="65">
        <v>0.8881944444444444</v>
      </c>
      <c r="T69" s="65">
        <v>0.86111111111111116</v>
      </c>
      <c r="U69" s="65">
        <v>0.82638888888888884</v>
      </c>
      <c r="V69" s="65">
        <v>0.75416666666666698</v>
      </c>
      <c r="W69" s="65">
        <v>0.73541666666666661</v>
      </c>
      <c r="X69" s="65">
        <v>0.73958333333333337</v>
      </c>
    </row>
    <row r="70" spans="12:24" x14ac:dyDescent="0.25">
      <c r="L70" s="79">
        <v>28</v>
      </c>
      <c r="M70" s="77">
        <v>0.76111111111111107</v>
      </c>
      <c r="N70" s="65">
        <v>0.78611111111111098</v>
      </c>
      <c r="O70" s="65">
        <v>0.84861111111111098</v>
      </c>
      <c r="P70" s="65">
        <v>0.86944444444444402</v>
      </c>
      <c r="Q70" s="65">
        <v>0.88888888888888895</v>
      </c>
      <c r="R70" s="65">
        <v>0.89791666666666703</v>
      </c>
      <c r="S70" s="65">
        <v>0.88750000000000007</v>
      </c>
      <c r="T70" s="65">
        <v>0.85972222222222217</v>
      </c>
      <c r="U70" s="65">
        <v>0.82500000000000007</v>
      </c>
      <c r="V70" s="65">
        <v>0.75277777777777777</v>
      </c>
      <c r="W70" s="65">
        <v>0.73541666666666705</v>
      </c>
      <c r="X70" s="65">
        <v>0.7402777777777777</v>
      </c>
    </row>
    <row r="71" spans="12:24" x14ac:dyDescent="0.25">
      <c r="L71" s="79">
        <v>29</v>
      </c>
      <c r="M71" s="77">
        <v>0.76180555555555562</v>
      </c>
      <c r="N71" s="65">
        <v>0.78680555555555598</v>
      </c>
      <c r="O71" s="65">
        <v>0.84930555555555598</v>
      </c>
      <c r="P71" s="65">
        <v>0.87013888888888902</v>
      </c>
      <c r="Q71" s="65">
        <v>0.88958333333333295</v>
      </c>
      <c r="R71" s="65">
        <v>0.89791666666666703</v>
      </c>
      <c r="S71" s="65">
        <v>0.88680555555555562</v>
      </c>
      <c r="T71" s="65">
        <v>0.85902777777777783</v>
      </c>
      <c r="U71" s="65">
        <v>0.82430555555555562</v>
      </c>
      <c r="V71" s="65">
        <v>0.75208333333333333</v>
      </c>
      <c r="W71" s="65">
        <v>0.73472222222222217</v>
      </c>
      <c r="X71" s="65">
        <v>0.7402777777777777</v>
      </c>
    </row>
    <row r="72" spans="12:24" x14ac:dyDescent="0.25">
      <c r="L72" s="79">
        <v>30</v>
      </c>
      <c r="M72" s="77">
        <v>0.7631944444444444</v>
      </c>
      <c r="N72" s="74"/>
      <c r="O72" s="65">
        <v>0.85</v>
      </c>
      <c r="P72" s="65">
        <v>0.87083333333333302</v>
      </c>
      <c r="Q72" s="65">
        <v>0.88958333333333339</v>
      </c>
      <c r="R72" s="65">
        <v>0.89791666666666703</v>
      </c>
      <c r="S72" s="65">
        <v>0.88611111111111107</v>
      </c>
      <c r="T72" s="65">
        <v>0.85763888888888884</v>
      </c>
      <c r="U72" s="65">
        <v>0.82291666666666663</v>
      </c>
      <c r="V72" s="65">
        <v>0.75138888888888899</v>
      </c>
      <c r="W72" s="65"/>
      <c r="X72" s="65">
        <v>0.74097222222222225</v>
      </c>
    </row>
    <row r="73" spans="12:24" x14ac:dyDescent="0.25">
      <c r="L73" s="79">
        <v>31</v>
      </c>
      <c r="M73" s="77">
        <v>0.76388888888888884</v>
      </c>
      <c r="N73" s="74"/>
      <c r="O73" s="65">
        <v>0.85069444444444398</v>
      </c>
      <c r="P73" s="74"/>
      <c r="Q73" s="65">
        <v>0.89027777777777783</v>
      </c>
      <c r="R73" s="74"/>
      <c r="S73" s="65">
        <v>0.88541666666666696</v>
      </c>
      <c r="T73" s="65">
        <v>0.8569444444444444</v>
      </c>
      <c r="U73" s="65"/>
      <c r="V73" s="65">
        <v>0.75069444444444444</v>
      </c>
      <c r="W73" s="74"/>
      <c r="X73" s="65">
        <v>0.7416666666666667</v>
      </c>
    </row>
    <row r="77" spans="12:24" x14ac:dyDescent="0.25">
      <c r="L77" s="228" t="s">
        <v>47</v>
      </c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30"/>
    </row>
    <row r="78" spans="12:24" x14ac:dyDescent="0.25">
      <c r="L78" s="231" t="s">
        <v>49</v>
      </c>
      <c r="M78" s="233" t="s">
        <v>21</v>
      </c>
      <c r="N78" s="234"/>
      <c r="O78" s="234"/>
      <c r="P78" s="234"/>
      <c r="Q78" s="234"/>
      <c r="R78" s="234"/>
      <c r="S78" s="234"/>
      <c r="T78" s="234"/>
      <c r="U78" s="234"/>
      <c r="V78" s="234"/>
      <c r="W78" s="234"/>
      <c r="X78" s="235"/>
    </row>
    <row r="79" spans="12:24" ht="15.75" thickBot="1" x14ac:dyDescent="0.3">
      <c r="L79" s="232"/>
      <c r="M79" s="73" t="s">
        <v>23</v>
      </c>
      <c r="N79" s="73" t="s">
        <v>38</v>
      </c>
      <c r="O79" s="73" t="s">
        <v>24</v>
      </c>
      <c r="P79" s="73" t="s">
        <v>25</v>
      </c>
      <c r="Q79" s="73" t="s">
        <v>26</v>
      </c>
      <c r="R79" s="73" t="s">
        <v>27</v>
      </c>
      <c r="S79" s="73" t="s">
        <v>28</v>
      </c>
      <c r="T79" s="73" t="s">
        <v>39</v>
      </c>
      <c r="U79" s="73" t="s">
        <v>40</v>
      </c>
      <c r="V79" s="73" t="s">
        <v>31</v>
      </c>
      <c r="W79" s="73" t="s">
        <v>32</v>
      </c>
      <c r="X79" s="73" t="s">
        <v>33</v>
      </c>
    </row>
    <row r="80" spans="12:24" x14ac:dyDescent="0.25">
      <c r="L80" s="79">
        <v>1</v>
      </c>
      <c r="M80" s="76">
        <v>0.36041666666666666</v>
      </c>
      <c r="N80" s="75">
        <v>0.34166666666666662</v>
      </c>
      <c r="O80" s="75">
        <v>0.30208333333333331</v>
      </c>
      <c r="P80" s="75">
        <v>0.29305555555555557</v>
      </c>
      <c r="Q80" s="75">
        <v>0.24583333333333335</v>
      </c>
      <c r="R80" s="75">
        <v>0.21249999999999999</v>
      </c>
      <c r="S80" s="75">
        <v>0.20972222222222223</v>
      </c>
      <c r="T80" s="75">
        <v>0.23611111111111113</v>
      </c>
      <c r="U80" s="75">
        <v>0.2722222222222222</v>
      </c>
      <c r="V80" s="75">
        <v>0.30833333333333335</v>
      </c>
      <c r="W80" s="75">
        <v>0.30555555555555552</v>
      </c>
      <c r="X80" s="75">
        <v>0.34236111111111112</v>
      </c>
    </row>
    <row r="81" spans="12:24" x14ac:dyDescent="0.25">
      <c r="L81" s="79">
        <v>2</v>
      </c>
      <c r="M81" s="77">
        <v>0.36041666666666666</v>
      </c>
      <c r="N81" s="65">
        <v>0.34097222222222223</v>
      </c>
      <c r="O81" s="65">
        <v>0.30069444444444443</v>
      </c>
      <c r="P81" s="65">
        <v>0.29166666666666669</v>
      </c>
      <c r="Q81" s="65">
        <v>0.24444444444444446</v>
      </c>
      <c r="R81" s="65">
        <v>0.21111111111111111</v>
      </c>
      <c r="S81" s="65">
        <v>0.21041666666666667</v>
      </c>
      <c r="T81" s="65">
        <v>0.23750000000000002</v>
      </c>
      <c r="U81" s="65">
        <v>0.27361111111111108</v>
      </c>
      <c r="V81" s="65">
        <v>0.30902777777777779</v>
      </c>
      <c r="W81" s="65">
        <v>0.30694444444444441</v>
      </c>
      <c r="X81" s="65">
        <v>0.34375</v>
      </c>
    </row>
    <row r="82" spans="12:24" x14ac:dyDescent="0.25">
      <c r="L82" s="79">
        <v>3</v>
      </c>
      <c r="M82" s="77">
        <v>0.36041666666666666</v>
      </c>
      <c r="N82" s="65">
        <v>0.33958333333333335</v>
      </c>
      <c r="O82" s="65">
        <v>0.29930555555555599</v>
      </c>
      <c r="P82" s="65">
        <v>0.28958333333333336</v>
      </c>
      <c r="Q82" s="65">
        <v>0.243055555555556</v>
      </c>
      <c r="R82" s="65">
        <v>0.21111111111111111</v>
      </c>
      <c r="S82" s="65">
        <v>0.21041666666666667</v>
      </c>
      <c r="T82" s="65">
        <v>0.23819444444444446</v>
      </c>
      <c r="U82" s="65">
        <v>0.27500000000000002</v>
      </c>
      <c r="V82" s="65">
        <v>0.31041666666666667</v>
      </c>
      <c r="W82" s="65">
        <v>0.30833333333333335</v>
      </c>
      <c r="X82" s="65">
        <v>0.3444444444444445</v>
      </c>
    </row>
    <row r="83" spans="12:24" x14ac:dyDescent="0.25">
      <c r="L83" s="79">
        <v>4</v>
      </c>
      <c r="M83" s="77">
        <v>0.36041666666666666</v>
      </c>
      <c r="N83" s="65">
        <v>0.33888888888888885</v>
      </c>
      <c r="O83" s="65">
        <v>0.297916666666667</v>
      </c>
      <c r="P83" s="65">
        <v>0.28819444444444398</v>
      </c>
      <c r="Q83" s="65">
        <v>0.241666666666667</v>
      </c>
      <c r="R83" s="65">
        <v>0.21041666666666667</v>
      </c>
      <c r="S83" s="65">
        <v>0.21111111111111111</v>
      </c>
      <c r="T83" s="65">
        <v>0.23958333333333334</v>
      </c>
      <c r="U83" s="65">
        <v>0.27569444444444446</v>
      </c>
      <c r="V83" s="65">
        <v>0.311805555555556</v>
      </c>
      <c r="W83" s="65">
        <v>0.30972222222222201</v>
      </c>
      <c r="X83" s="65">
        <v>0.34583333333333338</v>
      </c>
    </row>
    <row r="84" spans="12:24" x14ac:dyDescent="0.25">
      <c r="L84" s="79">
        <v>5</v>
      </c>
      <c r="M84" s="77">
        <v>0.35972222222222222</v>
      </c>
      <c r="N84" s="65">
        <v>0.33749999999999997</v>
      </c>
      <c r="O84" s="65">
        <v>0.29583333333333334</v>
      </c>
      <c r="P84" s="65">
        <v>0.28680555555555498</v>
      </c>
      <c r="Q84" s="65">
        <v>0.24097222222222223</v>
      </c>
      <c r="R84" s="65">
        <v>0.209722222222222</v>
      </c>
      <c r="S84" s="65">
        <v>0.211805555555556</v>
      </c>
      <c r="T84" s="65">
        <v>0.24027777777777778</v>
      </c>
      <c r="U84" s="65">
        <v>0.27708333333333335</v>
      </c>
      <c r="V84" s="65">
        <v>0.313194444444444</v>
      </c>
      <c r="W84" s="65">
        <v>0.31041666666666667</v>
      </c>
      <c r="X84" s="65">
        <v>0.34652777777777777</v>
      </c>
    </row>
    <row r="85" spans="12:24" x14ac:dyDescent="0.25">
      <c r="L85" s="79">
        <v>6</v>
      </c>
      <c r="M85" s="77">
        <v>0.35972222222222222</v>
      </c>
      <c r="N85" s="65">
        <v>0.33611111111111108</v>
      </c>
      <c r="O85" s="65">
        <v>0.29444444444444445</v>
      </c>
      <c r="P85" s="65">
        <v>0.28472222222222221</v>
      </c>
      <c r="Q85" s="65">
        <v>0.23958333333333334</v>
      </c>
      <c r="R85" s="65">
        <v>0.20902777777777801</v>
      </c>
      <c r="S85" s="65">
        <v>0.21249999999999999</v>
      </c>
      <c r="T85" s="65">
        <v>0.24166666666666667</v>
      </c>
      <c r="U85" s="65">
        <v>0.27847222222222201</v>
      </c>
      <c r="V85" s="65">
        <v>0.31388888888888888</v>
      </c>
      <c r="W85" s="65">
        <v>0.31180555555555556</v>
      </c>
      <c r="X85" s="65">
        <v>0.34791666666666665</v>
      </c>
    </row>
    <row r="86" spans="12:24" x14ac:dyDescent="0.25">
      <c r="L86" s="79">
        <v>7</v>
      </c>
      <c r="M86" s="77">
        <v>0.35972222222222222</v>
      </c>
      <c r="N86" s="65">
        <v>0.3347222222222222</v>
      </c>
      <c r="O86" s="65">
        <v>0.29305555555555601</v>
      </c>
      <c r="P86" s="65">
        <v>0.28333333333333333</v>
      </c>
      <c r="Q86" s="65">
        <v>0.23819444444444399</v>
      </c>
      <c r="R86" s="65">
        <v>0.20902777777777778</v>
      </c>
      <c r="S86" s="65">
        <v>0.21319444444444399</v>
      </c>
      <c r="T86" s="65">
        <v>0.24305555555555555</v>
      </c>
      <c r="U86" s="65">
        <v>0.27916666666666667</v>
      </c>
      <c r="V86" s="65">
        <v>0.31527777777777777</v>
      </c>
      <c r="W86" s="65">
        <v>0.313194444444444</v>
      </c>
      <c r="X86" s="65">
        <v>0.34861111111111115</v>
      </c>
    </row>
    <row r="87" spans="12:24" x14ac:dyDescent="0.25">
      <c r="L87" s="79">
        <v>8</v>
      </c>
      <c r="M87" s="77">
        <v>0.35902777777777778</v>
      </c>
      <c r="N87" s="65">
        <v>0.33402777777777781</v>
      </c>
      <c r="O87" s="65">
        <v>0.29097222222222224</v>
      </c>
      <c r="P87" s="65">
        <v>0.28125</v>
      </c>
      <c r="Q87" s="65">
        <v>0.23680555555555599</v>
      </c>
      <c r="R87" s="65">
        <v>0.20833333333333334</v>
      </c>
      <c r="S87" s="65">
        <v>0.21388888888888899</v>
      </c>
      <c r="T87" s="65">
        <v>0.24374999999999999</v>
      </c>
      <c r="U87" s="65">
        <v>0.28055555555555556</v>
      </c>
      <c r="V87" s="65">
        <v>0.31666666666666698</v>
      </c>
      <c r="W87" s="65">
        <v>0.31458333333333299</v>
      </c>
      <c r="X87" s="65">
        <v>0.34930555555555554</v>
      </c>
    </row>
    <row r="88" spans="12:24" x14ac:dyDescent="0.25">
      <c r="L88" s="79">
        <v>9</v>
      </c>
      <c r="M88" s="77">
        <v>0.35902777777777778</v>
      </c>
      <c r="N88" s="65">
        <v>0.33263888888888887</v>
      </c>
      <c r="O88" s="65">
        <v>0.28958333333333336</v>
      </c>
      <c r="P88" s="65">
        <v>0.27986111111111112</v>
      </c>
      <c r="Q88" s="65">
        <v>0.235416666666667</v>
      </c>
      <c r="R88" s="65">
        <v>0.20833333333333334</v>
      </c>
      <c r="S88" s="65">
        <v>0.21458333333333299</v>
      </c>
      <c r="T88" s="65">
        <v>0.24513888888888888</v>
      </c>
      <c r="U88" s="65">
        <v>0.281944444444444</v>
      </c>
      <c r="V88" s="65">
        <v>0.31805555555555598</v>
      </c>
      <c r="W88" s="65">
        <v>0.31597222222222199</v>
      </c>
      <c r="X88" s="65">
        <v>0.35000000000000003</v>
      </c>
    </row>
    <row r="89" spans="12:24" x14ac:dyDescent="0.25">
      <c r="L89" s="79">
        <v>10</v>
      </c>
      <c r="M89" s="77">
        <v>0.35833333333333334</v>
      </c>
      <c r="N89" s="65">
        <v>0.33124999999999999</v>
      </c>
      <c r="O89" s="65">
        <v>0.28819444444444398</v>
      </c>
      <c r="P89" s="65">
        <v>0.27847222222222223</v>
      </c>
      <c r="Q89" s="65">
        <v>0.234027777777778</v>
      </c>
      <c r="R89" s="65">
        <v>0.2076388888888889</v>
      </c>
      <c r="S89" s="65">
        <v>0.21527777777777801</v>
      </c>
      <c r="T89" s="65">
        <v>0.24652777777777779</v>
      </c>
      <c r="U89" s="65">
        <v>0.28333333333333299</v>
      </c>
      <c r="V89" s="65">
        <v>0.31875000000000003</v>
      </c>
      <c r="W89" s="65">
        <v>0.31736111111111098</v>
      </c>
      <c r="X89" s="65">
        <v>0.35138888888888892</v>
      </c>
    </row>
    <row r="90" spans="12:24" x14ac:dyDescent="0.25">
      <c r="L90" s="79">
        <v>11</v>
      </c>
      <c r="M90" s="77">
        <v>0.35833333333333334</v>
      </c>
      <c r="N90" s="65">
        <v>0.3298611111111111</v>
      </c>
      <c r="O90" s="65">
        <v>0.28611111111111115</v>
      </c>
      <c r="P90" s="65">
        <v>0.27638888888888902</v>
      </c>
      <c r="Q90" s="65">
        <v>0.23263888888888901</v>
      </c>
      <c r="R90" s="65">
        <v>0.2076388888888889</v>
      </c>
      <c r="S90" s="65">
        <v>0.21597222222222201</v>
      </c>
      <c r="T90" s="65">
        <v>0.24722222222222223</v>
      </c>
      <c r="U90" s="65">
        <v>0.28402777777777777</v>
      </c>
      <c r="V90" s="65">
        <v>0.32013888888888892</v>
      </c>
      <c r="W90" s="65">
        <v>0.31874999999999998</v>
      </c>
      <c r="X90" s="65">
        <v>0.3520833333333333</v>
      </c>
    </row>
    <row r="91" spans="12:24" x14ac:dyDescent="0.25">
      <c r="L91" s="79">
        <v>12</v>
      </c>
      <c r="M91" s="77">
        <v>0.3576388888888889</v>
      </c>
      <c r="N91" s="65">
        <v>0.32847222222222222</v>
      </c>
      <c r="O91" s="65">
        <v>0.28472222222222221</v>
      </c>
      <c r="P91" s="65">
        <v>0.27500000000000002</v>
      </c>
      <c r="Q91" s="65">
        <v>0.23194444444444443</v>
      </c>
      <c r="R91" s="65">
        <v>0.20763888888888901</v>
      </c>
      <c r="S91" s="65">
        <v>0.21666666666666701</v>
      </c>
      <c r="T91" s="65">
        <v>0.24861111111111112</v>
      </c>
      <c r="U91" s="65">
        <v>0.28541666666666665</v>
      </c>
      <c r="V91" s="65">
        <v>0.3215277777777778</v>
      </c>
      <c r="W91" s="65">
        <v>0.31944444444444448</v>
      </c>
      <c r="X91" s="65">
        <v>0.3527777777777778</v>
      </c>
    </row>
    <row r="92" spans="12:24" ht="12" customHeight="1" x14ac:dyDescent="0.25">
      <c r="L92" s="79">
        <v>13</v>
      </c>
      <c r="M92" s="77">
        <v>0.3576388888888889</v>
      </c>
      <c r="N92" s="65">
        <v>0.32708333333333334</v>
      </c>
      <c r="O92" s="65">
        <v>0.28333333333333333</v>
      </c>
      <c r="P92" s="65">
        <v>0.27361111111111103</v>
      </c>
      <c r="Q92" s="65">
        <v>0.23055555555555554</v>
      </c>
      <c r="R92" s="65">
        <v>0.20694444444444446</v>
      </c>
      <c r="S92" s="65">
        <v>0.21736111111111101</v>
      </c>
      <c r="T92" s="65">
        <v>0.25</v>
      </c>
      <c r="U92" s="65">
        <v>0.28680555555555554</v>
      </c>
      <c r="V92" s="65">
        <v>0.32291666666666702</v>
      </c>
      <c r="W92" s="65">
        <v>0.32083333333333336</v>
      </c>
      <c r="X92" s="65">
        <v>0.35347222222222219</v>
      </c>
    </row>
    <row r="93" spans="12:24" x14ac:dyDescent="0.25">
      <c r="L93" s="79">
        <v>14</v>
      </c>
      <c r="M93" s="77">
        <v>0.35694444444444445</v>
      </c>
      <c r="N93" s="65">
        <v>0.32569444444444445</v>
      </c>
      <c r="O93" s="65">
        <v>0.28125</v>
      </c>
      <c r="P93" s="65">
        <v>0.27222222222222198</v>
      </c>
      <c r="Q93" s="65">
        <v>0.22916666666666666</v>
      </c>
      <c r="R93" s="65">
        <v>0.20694444444444446</v>
      </c>
      <c r="S93" s="65">
        <v>0.218055555555556</v>
      </c>
      <c r="T93" s="65">
        <v>0.25138888888888888</v>
      </c>
      <c r="U93" s="65">
        <v>0.28750000000000003</v>
      </c>
      <c r="V93" s="65">
        <v>0.32430555555555601</v>
      </c>
      <c r="W93" s="65">
        <v>0.32222222222222202</v>
      </c>
      <c r="X93" s="65">
        <v>0.35416666666666669</v>
      </c>
    </row>
    <row r="94" spans="12:24" x14ac:dyDescent="0.25">
      <c r="L94" s="79">
        <v>15</v>
      </c>
      <c r="M94" s="77">
        <v>0.35625000000000001</v>
      </c>
      <c r="N94" s="65">
        <v>0.32430555555555557</v>
      </c>
      <c r="O94" s="65">
        <v>0.27986111111111112</v>
      </c>
      <c r="P94" s="65">
        <v>0.27013888888888887</v>
      </c>
      <c r="Q94" s="65">
        <v>0.22847222222222222</v>
      </c>
      <c r="R94" s="65">
        <v>0.20694444444444399</v>
      </c>
      <c r="S94" s="65">
        <v>0.21875</v>
      </c>
      <c r="T94" s="65">
        <v>0.25208333333333333</v>
      </c>
      <c r="U94" s="65">
        <v>0.28888888888888892</v>
      </c>
      <c r="V94" s="65">
        <v>0.32500000000000001</v>
      </c>
      <c r="W94" s="65">
        <v>0.32361111111111102</v>
      </c>
      <c r="X94" s="65">
        <v>0.35486111111111113</v>
      </c>
    </row>
    <row r="95" spans="12:24" x14ac:dyDescent="0.25">
      <c r="L95" s="79">
        <v>16</v>
      </c>
      <c r="M95" s="77">
        <v>0.35555555555555557</v>
      </c>
      <c r="N95" s="65">
        <v>0.32291666666666669</v>
      </c>
      <c r="O95" s="65">
        <v>0.27777777777777779</v>
      </c>
      <c r="P95" s="65">
        <v>0.26874999999999999</v>
      </c>
      <c r="Q95" s="65">
        <v>0.22708333333333333</v>
      </c>
      <c r="R95" s="65">
        <v>0.20694444444444399</v>
      </c>
      <c r="S95" s="65">
        <v>0.22013888888888899</v>
      </c>
      <c r="T95" s="65">
        <v>0.25347222222222221</v>
      </c>
      <c r="U95" s="65">
        <v>0.2902777777777778</v>
      </c>
      <c r="V95" s="65">
        <v>0.3263888888888889</v>
      </c>
      <c r="W95" s="65">
        <v>0.32500000000000001</v>
      </c>
      <c r="X95" s="65">
        <v>0.35555555555555557</v>
      </c>
    </row>
    <row r="96" spans="12:24" x14ac:dyDescent="0.25">
      <c r="L96" s="79">
        <v>17</v>
      </c>
      <c r="M96" s="77">
        <v>0.35486111111111113</v>
      </c>
      <c r="N96" s="65">
        <v>0.3215277777777778</v>
      </c>
      <c r="O96" s="65">
        <v>0.27638888888888902</v>
      </c>
      <c r="P96" s="65">
        <v>0.2673611111111111</v>
      </c>
      <c r="Q96" s="65">
        <v>0.225694444444444</v>
      </c>
      <c r="R96" s="65">
        <v>0.20694444444444399</v>
      </c>
      <c r="S96" s="65">
        <v>0.22083333333333299</v>
      </c>
      <c r="T96" s="65">
        <v>0.25486111111111109</v>
      </c>
      <c r="U96" s="65">
        <v>0.29166666666666702</v>
      </c>
      <c r="V96" s="65">
        <v>0.327777777777778</v>
      </c>
      <c r="W96" s="65">
        <v>0.32638888888888901</v>
      </c>
      <c r="X96" s="65">
        <v>0.35625000000000001</v>
      </c>
    </row>
    <row r="97" spans="12:24" x14ac:dyDescent="0.25">
      <c r="L97" s="79">
        <v>18</v>
      </c>
      <c r="M97" s="77">
        <v>0.35416666666666669</v>
      </c>
      <c r="N97" s="65">
        <v>0.32013888888888892</v>
      </c>
      <c r="O97" s="65">
        <v>0.27500000000000002</v>
      </c>
      <c r="P97" s="65">
        <v>0.26527777777777778</v>
      </c>
      <c r="Q97" s="65">
        <v>0.22500000000000001</v>
      </c>
      <c r="R97" s="65">
        <v>0.20694444444444399</v>
      </c>
      <c r="S97" s="65">
        <v>0.22152777777777799</v>
      </c>
      <c r="T97" s="65">
        <v>0.21388888888888891</v>
      </c>
      <c r="U97" s="65">
        <v>0.29236111111111113</v>
      </c>
      <c r="V97" s="65">
        <v>0.329166666666667</v>
      </c>
      <c r="W97" s="65">
        <v>0.32708333333333334</v>
      </c>
      <c r="X97" s="65">
        <v>0.35625000000000001</v>
      </c>
    </row>
    <row r="98" spans="12:24" x14ac:dyDescent="0.25">
      <c r="L98" s="79">
        <v>19</v>
      </c>
      <c r="M98" s="77">
        <v>0.35347222222222219</v>
      </c>
      <c r="N98" s="65">
        <v>0.31875000000000003</v>
      </c>
      <c r="O98" s="65">
        <v>0.27291666666666664</v>
      </c>
      <c r="P98" s="65">
        <v>0.2638888888888889</v>
      </c>
      <c r="Q98" s="65">
        <v>0.22361111111111101</v>
      </c>
      <c r="R98" s="65">
        <v>0.20694444444444399</v>
      </c>
      <c r="S98" s="65">
        <v>0.22291666666666665</v>
      </c>
      <c r="T98" s="65">
        <v>0.25694444444444448</v>
      </c>
      <c r="U98" s="65">
        <v>0.29375000000000001</v>
      </c>
      <c r="V98" s="65">
        <v>0.33055555555555599</v>
      </c>
      <c r="W98" s="65">
        <v>0.32847222222222222</v>
      </c>
      <c r="X98" s="65">
        <v>0.35694444444444445</v>
      </c>
    </row>
    <row r="99" spans="12:24" x14ac:dyDescent="0.25">
      <c r="L99" s="79">
        <v>20</v>
      </c>
      <c r="M99" s="77">
        <v>0.3527777777777778</v>
      </c>
      <c r="N99" s="65">
        <v>0.31736111111111115</v>
      </c>
      <c r="O99" s="65">
        <v>0.27152777777777776</v>
      </c>
      <c r="P99" s="65">
        <v>0.26250000000000001</v>
      </c>
      <c r="Q99" s="65">
        <v>0.22291666666666665</v>
      </c>
      <c r="R99" s="65">
        <v>0.20694444444444399</v>
      </c>
      <c r="S99" s="65">
        <v>0.22361111111111109</v>
      </c>
      <c r="T99" s="65">
        <v>0.25833333333333336</v>
      </c>
      <c r="U99" s="65">
        <v>0.2951388888888889</v>
      </c>
      <c r="V99" s="65">
        <v>0.33194444444444399</v>
      </c>
      <c r="W99" s="65">
        <v>0.32986111111111099</v>
      </c>
      <c r="X99" s="65">
        <v>0.3576388888888889</v>
      </c>
    </row>
    <row r="100" spans="12:24" x14ac:dyDescent="0.25">
      <c r="L100" s="79">
        <v>21</v>
      </c>
      <c r="M100" s="77">
        <v>0.3520833333333333</v>
      </c>
      <c r="N100" s="65">
        <v>0.31597222222222221</v>
      </c>
      <c r="O100" s="65">
        <v>0.26944444444444443</v>
      </c>
      <c r="P100" s="65">
        <v>0.26111111111111102</v>
      </c>
      <c r="Q100" s="65">
        <v>0.22152777777777777</v>
      </c>
      <c r="R100" s="65">
        <v>0.20694444444444399</v>
      </c>
      <c r="S100" s="65">
        <v>0.22430555555555601</v>
      </c>
      <c r="T100" s="65">
        <v>0.2590277777777778</v>
      </c>
      <c r="U100" s="65">
        <v>0.29583333333333334</v>
      </c>
      <c r="V100" s="65">
        <v>0.33263888888888887</v>
      </c>
      <c r="W100" s="65">
        <v>0.33124999999999999</v>
      </c>
      <c r="X100" s="65">
        <v>0.35833333333333334</v>
      </c>
    </row>
    <row r="101" spans="12:24" x14ac:dyDescent="0.25">
      <c r="L101" s="79">
        <v>22</v>
      </c>
      <c r="M101" s="77">
        <v>0.35138888888888892</v>
      </c>
      <c r="N101" s="65">
        <v>0.31458333333333299</v>
      </c>
      <c r="O101" s="65">
        <v>0.26805555555555555</v>
      </c>
      <c r="P101" s="65">
        <v>0.25972222222222202</v>
      </c>
      <c r="Q101" s="65">
        <v>0.22083333333333333</v>
      </c>
      <c r="R101" s="65">
        <v>0.20694444444444399</v>
      </c>
      <c r="S101" s="65">
        <v>0.225694444444444</v>
      </c>
      <c r="T101" s="65">
        <v>0.26041666666666669</v>
      </c>
      <c r="U101" s="65">
        <v>0.29722222222222222</v>
      </c>
      <c r="V101" s="65">
        <v>0.33402777777777781</v>
      </c>
      <c r="W101" s="65">
        <v>0.33263888888888898</v>
      </c>
      <c r="X101" s="65">
        <v>0.35833333333333334</v>
      </c>
    </row>
    <row r="102" spans="12:24" x14ac:dyDescent="0.25">
      <c r="L102" s="79">
        <v>23</v>
      </c>
      <c r="M102" s="77">
        <v>0.35069444444444442</v>
      </c>
      <c r="N102" s="65">
        <v>0.313194444444444</v>
      </c>
      <c r="O102" s="65">
        <v>0.266666666666667</v>
      </c>
      <c r="P102" s="65">
        <v>0.25763888888888892</v>
      </c>
      <c r="Q102" s="65">
        <v>0.22013888888888899</v>
      </c>
      <c r="R102" s="65">
        <v>0.2076388888888889</v>
      </c>
      <c r="S102" s="65">
        <v>0.226388888888889</v>
      </c>
      <c r="T102" s="65">
        <v>0.26180555555555557</v>
      </c>
      <c r="U102" s="65">
        <v>0.2986111111111111</v>
      </c>
      <c r="V102" s="65">
        <v>0.33541666666666697</v>
      </c>
      <c r="W102" s="65">
        <v>0.33333333333333331</v>
      </c>
      <c r="X102" s="65">
        <v>0.35902777777777778</v>
      </c>
    </row>
    <row r="103" spans="12:24" x14ac:dyDescent="0.25">
      <c r="L103" s="79">
        <v>24</v>
      </c>
      <c r="M103" s="77">
        <v>0.35000000000000003</v>
      </c>
      <c r="N103" s="65">
        <v>0.311805555555555</v>
      </c>
      <c r="O103" s="65">
        <v>0.26458333333333334</v>
      </c>
      <c r="P103" s="65">
        <v>0.25625000000000003</v>
      </c>
      <c r="Q103" s="65">
        <v>0.21875</v>
      </c>
      <c r="R103" s="65">
        <v>0.20763888888889001</v>
      </c>
      <c r="S103" s="65">
        <v>0.24861111111111112</v>
      </c>
      <c r="T103" s="65">
        <v>0.26319444444444445</v>
      </c>
      <c r="U103" s="65">
        <v>0.3</v>
      </c>
      <c r="V103" s="65">
        <v>0.33680555555555602</v>
      </c>
      <c r="W103" s="65">
        <v>0.3347222222222222</v>
      </c>
      <c r="X103" s="65">
        <v>0.35902777777777778</v>
      </c>
    </row>
    <row r="104" spans="12:24" x14ac:dyDescent="0.25">
      <c r="L104" s="79">
        <v>25</v>
      </c>
      <c r="M104" s="77">
        <v>0.34861111111111115</v>
      </c>
      <c r="N104" s="65">
        <v>0.30972222222222223</v>
      </c>
      <c r="O104" s="65">
        <v>0.26319444444444445</v>
      </c>
      <c r="P104" s="65">
        <v>0.25486111111111109</v>
      </c>
      <c r="Q104" s="65">
        <v>0.21805555555555556</v>
      </c>
      <c r="R104" s="65">
        <v>0.20763888888889001</v>
      </c>
      <c r="S104" s="65">
        <v>0.22847222222222222</v>
      </c>
      <c r="T104" s="65">
        <v>0.2638888888888889</v>
      </c>
      <c r="U104" s="65">
        <v>0.30069444444444443</v>
      </c>
      <c r="V104" s="65">
        <v>0.33819444444444502</v>
      </c>
      <c r="W104" s="65">
        <v>0.33611111111111103</v>
      </c>
      <c r="X104" s="65">
        <v>0.35972222222222222</v>
      </c>
    </row>
    <row r="105" spans="12:24" x14ac:dyDescent="0.25">
      <c r="L105" s="79">
        <v>26</v>
      </c>
      <c r="M105" s="77">
        <v>0.34791666666666665</v>
      </c>
      <c r="N105" s="65">
        <v>0.30833333333333335</v>
      </c>
      <c r="O105" s="65">
        <v>0.26111111111111113</v>
      </c>
      <c r="P105" s="65">
        <v>0.25347222222222199</v>
      </c>
      <c r="Q105" s="65">
        <v>0.21736111111111101</v>
      </c>
      <c r="R105" s="65">
        <v>0.20763888888889101</v>
      </c>
      <c r="S105" s="65">
        <v>0.2298611111111111</v>
      </c>
      <c r="T105" s="65">
        <v>0.26527777777777778</v>
      </c>
      <c r="U105" s="65">
        <v>0.30208333333333331</v>
      </c>
      <c r="V105" s="65">
        <v>0.33958333333333401</v>
      </c>
      <c r="W105" s="65">
        <v>0.33680555555555558</v>
      </c>
      <c r="X105" s="65">
        <v>0.35972222222222222</v>
      </c>
    </row>
    <row r="106" spans="12:24" x14ac:dyDescent="0.25">
      <c r="L106" s="79">
        <v>27</v>
      </c>
      <c r="M106" s="77">
        <v>0.34722222222222227</v>
      </c>
      <c r="N106" s="65">
        <v>0.30694444444444402</v>
      </c>
      <c r="O106" s="65">
        <v>0.25972222222222224</v>
      </c>
      <c r="P106" s="65">
        <v>0.25208333333333299</v>
      </c>
      <c r="Q106" s="65">
        <v>0.21666666666666701</v>
      </c>
      <c r="R106" s="65">
        <v>0.20833333333333334</v>
      </c>
      <c r="S106" s="74" t="s">
        <v>41</v>
      </c>
      <c r="T106" s="65">
        <v>0.26666666666666666</v>
      </c>
      <c r="U106" s="65">
        <v>0.3034722222222222</v>
      </c>
      <c r="V106" s="65">
        <v>0.34097222222222301</v>
      </c>
      <c r="W106" s="65">
        <v>0.33819444444444446</v>
      </c>
      <c r="X106" s="65">
        <v>0.359722222222222</v>
      </c>
    </row>
    <row r="107" spans="12:24" x14ac:dyDescent="0.25">
      <c r="L107" s="79">
        <v>28</v>
      </c>
      <c r="M107" s="77">
        <v>0.34583333333333338</v>
      </c>
      <c r="N107" s="65">
        <v>0.30555555555555602</v>
      </c>
      <c r="O107" s="65">
        <v>0.25833333333333303</v>
      </c>
      <c r="P107" s="65">
        <v>0.25069444444444444</v>
      </c>
      <c r="Q107" s="65">
        <v>0.21527777777777801</v>
      </c>
      <c r="R107" s="65">
        <v>0.20833333333333334</v>
      </c>
      <c r="S107" s="65">
        <v>0.23194444444444443</v>
      </c>
      <c r="T107" s="65">
        <v>0.2673611111111111</v>
      </c>
      <c r="U107" s="65">
        <v>0.30416666666666664</v>
      </c>
      <c r="V107" s="65">
        <v>0.34166666666666662</v>
      </c>
      <c r="W107" s="65">
        <v>0.33958333333333335</v>
      </c>
      <c r="X107" s="65">
        <v>0.359722222222222</v>
      </c>
    </row>
    <row r="108" spans="12:24" x14ac:dyDescent="0.25">
      <c r="L108" s="79">
        <v>29</v>
      </c>
      <c r="M108" s="77">
        <v>0.34513888888888888</v>
      </c>
      <c r="N108" s="65">
        <v>0.30416666666666697</v>
      </c>
      <c r="O108" s="65">
        <v>0.25625000000000003</v>
      </c>
      <c r="P108" s="65">
        <v>0.24930555555555556</v>
      </c>
      <c r="Q108" s="65">
        <v>0.21458333333333299</v>
      </c>
      <c r="R108" s="65">
        <v>0.20902777777777778</v>
      </c>
      <c r="S108" s="65">
        <v>0.23263888888888887</v>
      </c>
      <c r="T108" s="65">
        <v>0.26874999999999999</v>
      </c>
      <c r="U108" s="65">
        <v>0.30555555555555552</v>
      </c>
      <c r="V108" s="65">
        <v>0.3430555555555555</v>
      </c>
      <c r="W108" s="65">
        <v>0.34027777777777773</v>
      </c>
      <c r="X108" s="65">
        <v>0.36041666666666666</v>
      </c>
    </row>
    <row r="109" spans="12:24" x14ac:dyDescent="0.25">
      <c r="L109" s="79">
        <v>30</v>
      </c>
      <c r="M109" s="77">
        <v>0.34375</v>
      </c>
      <c r="N109" s="74"/>
      <c r="O109" s="65">
        <v>0.25486111111111109</v>
      </c>
      <c r="P109" s="65">
        <v>0.24722222222222223</v>
      </c>
      <c r="Q109" s="65">
        <v>0.21388888888888899</v>
      </c>
      <c r="R109" s="65">
        <v>0.20902777777777778</v>
      </c>
      <c r="S109" s="65">
        <v>0.23402777777777781</v>
      </c>
      <c r="T109" s="65">
        <v>0.27013888888888887</v>
      </c>
      <c r="U109" s="65">
        <v>0.30694444444444441</v>
      </c>
      <c r="V109" s="65">
        <v>0.344444444444444</v>
      </c>
      <c r="W109" s="65">
        <v>0.34166666666666662</v>
      </c>
      <c r="X109" s="65">
        <v>0.36041666666666666</v>
      </c>
    </row>
    <row r="110" spans="12:24" x14ac:dyDescent="0.25">
      <c r="L110" s="79">
        <v>31</v>
      </c>
      <c r="M110" s="77">
        <v>0.3430555555555555</v>
      </c>
      <c r="N110" s="74"/>
      <c r="O110" s="65">
        <v>0.25277777777777777</v>
      </c>
      <c r="P110" s="74"/>
      <c r="Q110" s="65">
        <v>0.21319444444444499</v>
      </c>
      <c r="R110" s="65"/>
      <c r="S110" s="65">
        <v>0.23472222222222219</v>
      </c>
      <c r="T110" s="65">
        <v>0.27152777777777776</v>
      </c>
      <c r="U110" s="74"/>
      <c r="V110" s="65">
        <v>0.34583333333333299</v>
      </c>
      <c r="W110" s="74"/>
      <c r="X110" s="65">
        <v>0.36041666666666666</v>
      </c>
    </row>
    <row r="113" spans="12:24" x14ac:dyDescent="0.25">
      <c r="P113" s="43"/>
      <c r="Q113" s="43"/>
      <c r="R113" s="43"/>
      <c r="T113" s="43"/>
      <c r="U113" s="43"/>
      <c r="V113" s="43"/>
      <c r="W113" s="43"/>
      <c r="X113" s="43"/>
    </row>
    <row r="114" spans="12:24" x14ac:dyDescent="0.25">
      <c r="L114" s="228" t="s">
        <v>48</v>
      </c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30"/>
    </row>
    <row r="115" spans="12:24" x14ac:dyDescent="0.25">
      <c r="L115" s="238" t="s">
        <v>49</v>
      </c>
      <c r="M115" s="233" t="s">
        <v>21</v>
      </c>
      <c r="N115" s="234"/>
      <c r="O115" s="234"/>
      <c r="P115" s="234"/>
      <c r="Q115" s="234"/>
      <c r="R115" s="234"/>
      <c r="S115" s="234"/>
      <c r="T115" s="234"/>
      <c r="U115" s="234"/>
      <c r="V115" s="234"/>
      <c r="W115" s="234"/>
      <c r="X115" s="235"/>
    </row>
    <row r="116" spans="12:24" ht="15.75" thickBot="1" x14ac:dyDescent="0.3">
      <c r="L116" s="239"/>
      <c r="M116" s="73" t="s">
        <v>23</v>
      </c>
      <c r="N116" s="73" t="s">
        <v>38</v>
      </c>
      <c r="O116" s="73" t="s">
        <v>24</v>
      </c>
      <c r="P116" s="73" t="s">
        <v>25</v>
      </c>
      <c r="Q116" s="73" t="s">
        <v>26</v>
      </c>
      <c r="R116" s="73" t="s">
        <v>27</v>
      </c>
      <c r="S116" s="73" t="s">
        <v>28</v>
      </c>
      <c r="T116" s="73" t="s">
        <v>39</v>
      </c>
      <c r="U116" s="73" t="s">
        <v>40</v>
      </c>
      <c r="V116" s="73" t="s">
        <v>31</v>
      </c>
      <c r="W116" s="73" t="s">
        <v>32</v>
      </c>
      <c r="X116" s="73" t="s">
        <v>33</v>
      </c>
    </row>
    <row r="117" spans="12:24" x14ac:dyDescent="0.25">
      <c r="L117" s="79">
        <v>1</v>
      </c>
      <c r="M117" s="76">
        <v>0.6777777777777777</v>
      </c>
      <c r="N117" s="75">
        <v>0.71180555555555547</v>
      </c>
      <c r="O117" s="75">
        <v>0.75069444444444444</v>
      </c>
      <c r="P117" s="75">
        <v>0.83124999999999993</v>
      </c>
      <c r="Q117" s="75">
        <v>0.86875000000000002</v>
      </c>
      <c r="R117" s="75">
        <v>0.90208333333333324</v>
      </c>
      <c r="S117" s="75">
        <v>0.91249999999999998</v>
      </c>
      <c r="T117" s="75">
        <v>0.89027777777777783</v>
      </c>
      <c r="U117" s="75">
        <v>0.84513888888888899</v>
      </c>
      <c r="V117" s="75">
        <v>0.79513888888888884</v>
      </c>
      <c r="W117" s="75">
        <v>0.7055555555555556</v>
      </c>
      <c r="X117" s="75">
        <v>0.67569444444444438</v>
      </c>
    </row>
    <row r="118" spans="12:24" x14ac:dyDescent="0.25">
      <c r="L118" s="79">
        <v>2</v>
      </c>
      <c r="M118" s="77">
        <v>0.67847222222222225</v>
      </c>
      <c r="N118" s="65">
        <v>0.71319444444444446</v>
      </c>
      <c r="O118" s="65">
        <v>0.75208333333333333</v>
      </c>
      <c r="P118" s="65">
        <v>0.83263888888888893</v>
      </c>
      <c r="Q118" s="65">
        <v>0.86944444444444446</v>
      </c>
      <c r="R118" s="65">
        <v>0.90277777777777779</v>
      </c>
      <c r="S118" s="65">
        <v>0.91249999999999998</v>
      </c>
      <c r="T118" s="65">
        <v>0.88888888888888884</v>
      </c>
      <c r="U118" s="65">
        <v>0.84375</v>
      </c>
      <c r="V118" s="65">
        <v>0.79375000000000007</v>
      </c>
      <c r="W118" s="65">
        <v>0.70416666666666661</v>
      </c>
      <c r="X118" s="65">
        <v>0.67499999999999993</v>
      </c>
    </row>
    <row r="119" spans="12:24" x14ac:dyDescent="0.25">
      <c r="L119" s="79">
        <v>3</v>
      </c>
      <c r="M119" s="77">
        <v>0.6791666666666667</v>
      </c>
      <c r="N119" s="65">
        <v>0.71458333333333324</v>
      </c>
      <c r="O119" s="65">
        <v>0.75277777777777777</v>
      </c>
      <c r="P119" s="65">
        <v>0.83402777777777803</v>
      </c>
      <c r="Q119" s="65">
        <v>0.87083333333333324</v>
      </c>
      <c r="R119" s="65">
        <v>0.90347222222222223</v>
      </c>
      <c r="S119" s="65">
        <v>0.91249999999999998</v>
      </c>
      <c r="T119" s="65">
        <v>0.88750000000000007</v>
      </c>
      <c r="U119" s="65">
        <v>0.84166666666666667</v>
      </c>
      <c r="V119" s="65">
        <v>0.79236111111111096</v>
      </c>
      <c r="W119" s="65">
        <v>0.70277777777777795</v>
      </c>
      <c r="X119" s="65">
        <v>0.6743055555555556</v>
      </c>
    </row>
    <row r="120" spans="12:24" x14ac:dyDescent="0.25">
      <c r="L120" s="79">
        <v>4</v>
      </c>
      <c r="M120" s="77">
        <v>0.68055555555555547</v>
      </c>
      <c r="N120" s="65">
        <v>0.71597222222222223</v>
      </c>
      <c r="O120" s="65">
        <v>0.75416666666666676</v>
      </c>
      <c r="P120" s="65">
        <v>0.8354166666666667</v>
      </c>
      <c r="Q120" s="65">
        <v>0.87222222222222201</v>
      </c>
      <c r="R120" s="65">
        <v>0.90486111111111101</v>
      </c>
      <c r="S120" s="65">
        <v>0.91180555555555554</v>
      </c>
      <c r="T120" s="65">
        <v>0.88611111111111107</v>
      </c>
      <c r="U120" s="65">
        <v>0.84027777777777779</v>
      </c>
      <c r="V120" s="65">
        <v>0.79027777777777775</v>
      </c>
      <c r="W120" s="65">
        <v>0.70138888888888895</v>
      </c>
      <c r="X120" s="65">
        <v>0.6743055555555556</v>
      </c>
    </row>
    <row r="121" spans="12:24" x14ac:dyDescent="0.25">
      <c r="L121" s="79">
        <v>5</v>
      </c>
      <c r="M121" s="77">
        <v>0.68125000000000002</v>
      </c>
      <c r="N121" s="65">
        <v>0.71666666666666667</v>
      </c>
      <c r="O121" s="65">
        <v>0.75555555555555598</v>
      </c>
      <c r="P121" s="65">
        <v>0.83611111111111114</v>
      </c>
      <c r="Q121" s="65">
        <v>0.87361111111111101</v>
      </c>
      <c r="R121" s="65">
        <v>0.90555555555555556</v>
      </c>
      <c r="S121" s="65">
        <v>0.91180555555555554</v>
      </c>
      <c r="T121" s="65">
        <v>0.8847222222222223</v>
      </c>
      <c r="U121" s="65">
        <v>0.83888888888888891</v>
      </c>
      <c r="V121" s="65">
        <v>0.78888888888888886</v>
      </c>
      <c r="W121" s="65">
        <v>0.7</v>
      </c>
      <c r="X121" s="65">
        <v>0.67361111111111116</v>
      </c>
    </row>
    <row r="122" spans="12:24" x14ac:dyDescent="0.25">
      <c r="L122" s="79">
        <v>6</v>
      </c>
      <c r="M122" s="77">
        <v>0.68194444444444446</v>
      </c>
      <c r="N122" s="65">
        <v>0.71805555555555556</v>
      </c>
      <c r="O122" s="65">
        <v>0.75694444444444497</v>
      </c>
      <c r="P122" s="65">
        <v>0.83750000000000002</v>
      </c>
      <c r="Q122" s="65">
        <v>0.87430555555555556</v>
      </c>
      <c r="R122" s="65">
        <v>0.90625</v>
      </c>
      <c r="S122" s="65">
        <v>0.91111111111111109</v>
      </c>
      <c r="T122" s="65">
        <v>0.88402777777777775</v>
      </c>
      <c r="U122" s="65">
        <v>0.83680555555555547</v>
      </c>
      <c r="V122" s="65">
        <v>0.78680555555555554</v>
      </c>
      <c r="W122" s="65">
        <v>0.69930555555555562</v>
      </c>
      <c r="X122" s="65">
        <v>0.67361111111111116</v>
      </c>
    </row>
    <row r="123" spans="12:24" x14ac:dyDescent="0.25">
      <c r="L123" s="79">
        <v>7</v>
      </c>
      <c r="M123" s="77">
        <v>0.68263888888888891</v>
      </c>
      <c r="N123" s="65">
        <v>0.71944444444444444</v>
      </c>
      <c r="O123" s="65">
        <v>0.75833333333333397</v>
      </c>
      <c r="P123" s="65">
        <v>0.83888888888888902</v>
      </c>
      <c r="Q123" s="65">
        <v>0.875694444444444</v>
      </c>
      <c r="R123" s="65">
        <v>0.906944444444445</v>
      </c>
      <c r="S123" s="65">
        <v>0.91111111111111109</v>
      </c>
      <c r="T123" s="65">
        <v>0.88263888888888886</v>
      </c>
      <c r="U123" s="65">
        <v>0.8354166666666667</v>
      </c>
      <c r="V123" s="65">
        <v>0.78541666666666676</v>
      </c>
      <c r="W123" s="65">
        <v>0.69791666666666663</v>
      </c>
      <c r="X123" s="65">
        <v>0.67291666666666661</v>
      </c>
    </row>
    <row r="124" spans="12:24" x14ac:dyDescent="0.25">
      <c r="L124" s="79">
        <v>8</v>
      </c>
      <c r="M124" s="77">
        <v>0.68333333333333324</v>
      </c>
      <c r="N124" s="65">
        <v>0.72083333333333333</v>
      </c>
      <c r="O124" s="65">
        <v>0.75972222222222296</v>
      </c>
      <c r="P124" s="65">
        <v>0.84027777777777701</v>
      </c>
      <c r="Q124" s="65">
        <v>0.87708333333333333</v>
      </c>
      <c r="R124" s="65">
        <v>0.90763888888888899</v>
      </c>
      <c r="S124" s="65">
        <v>0.91041666666666676</v>
      </c>
      <c r="T124" s="65">
        <v>0.88124999999999998</v>
      </c>
      <c r="U124" s="65">
        <v>0.8340277777777777</v>
      </c>
      <c r="V124" s="65">
        <v>0.78333333333333333</v>
      </c>
      <c r="W124" s="65">
        <v>0.69652777777777797</v>
      </c>
      <c r="X124" s="65">
        <v>0.67291666666666661</v>
      </c>
    </row>
    <row r="125" spans="12:24" x14ac:dyDescent="0.25">
      <c r="L125" s="79">
        <v>9</v>
      </c>
      <c r="M125" s="77">
        <v>0.68472222222222223</v>
      </c>
      <c r="N125" s="65">
        <v>0.72222222222222221</v>
      </c>
      <c r="O125" s="65">
        <v>0.76111111111111196</v>
      </c>
      <c r="P125" s="65">
        <v>0.84097222222222223</v>
      </c>
      <c r="Q125" s="65">
        <v>0.87847222222222299</v>
      </c>
      <c r="R125" s="65">
        <v>0.90833333333333399</v>
      </c>
      <c r="S125" s="65">
        <v>0.90972222222222221</v>
      </c>
      <c r="T125" s="65">
        <v>0.87986111111111109</v>
      </c>
      <c r="U125" s="65">
        <v>0.83194444444444438</v>
      </c>
      <c r="V125" s="65">
        <v>0.78194444444444444</v>
      </c>
      <c r="W125" s="65">
        <v>0.69513888888888897</v>
      </c>
      <c r="X125" s="65">
        <v>0.67222222222222217</v>
      </c>
    </row>
    <row r="126" spans="12:24" x14ac:dyDescent="0.25">
      <c r="L126" s="79">
        <v>10</v>
      </c>
      <c r="M126" s="77">
        <v>0.68541666666666667</v>
      </c>
      <c r="N126" s="65">
        <v>0.72361111111111109</v>
      </c>
      <c r="O126" s="65">
        <v>0.76180555555555562</v>
      </c>
      <c r="P126" s="65">
        <v>0.84236111111111101</v>
      </c>
      <c r="Q126" s="65">
        <v>0.87916666666666676</v>
      </c>
      <c r="R126" s="65">
        <v>0.90833333333333399</v>
      </c>
      <c r="S126" s="65">
        <v>0.90972222222222221</v>
      </c>
      <c r="T126" s="65">
        <v>0.87847222222222221</v>
      </c>
      <c r="U126" s="65">
        <v>0.8305555555555556</v>
      </c>
      <c r="V126" s="65">
        <v>0.780555555555556</v>
      </c>
      <c r="W126" s="65">
        <v>0.69444444444444453</v>
      </c>
      <c r="X126" s="65">
        <v>0.67222222222222217</v>
      </c>
    </row>
    <row r="127" spans="12:24" x14ac:dyDescent="0.25">
      <c r="L127" s="79">
        <v>11</v>
      </c>
      <c r="M127" s="77">
        <v>0.68680555555555556</v>
      </c>
      <c r="N127" s="65">
        <v>0.72499999999999998</v>
      </c>
      <c r="O127" s="65">
        <v>0.7631944444444444</v>
      </c>
      <c r="P127" s="65">
        <v>0.84375</v>
      </c>
      <c r="Q127" s="65">
        <v>0.88055555555555554</v>
      </c>
      <c r="R127" s="65">
        <v>0.90902777777777799</v>
      </c>
      <c r="S127" s="65">
        <v>0.90902777777777777</v>
      </c>
      <c r="T127" s="65">
        <v>0.87708333333333333</v>
      </c>
      <c r="U127" s="65">
        <v>0.82847222222222217</v>
      </c>
      <c r="V127" s="65">
        <v>0.77847222222222223</v>
      </c>
      <c r="W127" s="65">
        <v>0.69305555555555554</v>
      </c>
      <c r="X127" s="65">
        <v>0.67222222222222205</v>
      </c>
    </row>
    <row r="128" spans="12:24" x14ac:dyDescent="0.25">
      <c r="L128" s="79">
        <v>12</v>
      </c>
      <c r="M128" s="77">
        <v>0.6875</v>
      </c>
      <c r="N128" s="65">
        <v>0.72638888888888886</v>
      </c>
      <c r="O128" s="65">
        <v>0.76458333333333295</v>
      </c>
      <c r="P128" s="65">
        <v>0.84513888888888899</v>
      </c>
      <c r="Q128" s="65">
        <v>0.88194444444444398</v>
      </c>
      <c r="R128" s="65">
        <v>0.90972222222222299</v>
      </c>
      <c r="S128" s="65">
        <v>0.90833333333333299</v>
      </c>
      <c r="T128" s="65">
        <v>0.87569444444444444</v>
      </c>
      <c r="U128" s="65">
        <v>0.82708333333333339</v>
      </c>
      <c r="V128" s="65">
        <v>0.77708333333333324</v>
      </c>
      <c r="W128" s="65">
        <v>0.69166666666666698</v>
      </c>
      <c r="X128" s="65">
        <v>0.67222222222222205</v>
      </c>
    </row>
    <row r="129" spans="12:24" x14ac:dyDescent="0.25">
      <c r="L129" s="79">
        <v>13</v>
      </c>
      <c r="M129" s="77">
        <v>0.68888888888888899</v>
      </c>
      <c r="N129" s="65">
        <v>0.72777777777777775</v>
      </c>
      <c r="O129" s="65">
        <v>0.76597222222222205</v>
      </c>
      <c r="P129" s="65">
        <v>0.84652777777777699</v>
      </c>
      <c r="Q129" s="65">
        <v>0.88263888888888886</v>
      </c>
      <c r="R129" s="65">
        <v>0.91041666666666698</v>
      </c>
      <c r="S129" s="65">
        <v>0.90763888888888899</v>
      </c>
      <c r="T129" s="65">
        <v>0.87430555555555556</v>
      </c>
      <c r="U129" s="65">
        <v>0.8256944444444444</v>
      </c>
      <c r="V129" s="65">
        <v>0.77569444444444402</v>
      </c>
      <c r="W129" s="65">
        <v>0.69097222222222221</v>
      </c>
      <c r="X129" s="65">
        <v>0.67222222222222205</v>
      </c>
    </row>
    <row r="130" spans="12:24" x14ac:dyDescent="0.25">
      <c r="L130" s="79">
        <v>14</v>
      </c>
      <c r="M130" s="77">
        <v>0.68958333333333333</v>
      </c>
      <c r="N130" s="65">
        <v>0.72916666666666663</v>
      </c>
      <c r="O130" s="65">
        <v>0.76736111111111105</v>
      </c>
      <c r="P130" s="65">
        <v>0.84722222222222221</v>
      </c>
      <c r="Q130" s="65">
        <v>0.88402777777777775</v>
      </c>
      <c r="R130" s="65">
        <v>0.91041666666666698</v>
      </c>
      <c r="S130" s="65">
        <v>0.906944444444444</v>
      </c>
      <c r="T130" s="65">
        <v>0.87291666666666667</v>
      </c>
      <c r="U130" s="65">
        <v>0.82361111111111107</v>
      </c>
      <c r="V130" s="65">
        <v>0.77430555555555503</v>
      </c>
      <c r="W130" s="65">
        <v>0.68958333333333333</v>
      </c>
      <c r="X130" s="65">
        <v>0.67222222222222205</v>
      </c>
    </row>
    <row r="131" spans="12:24" x14ac:dyDescent="0.25">
      <c r="L131" s="79">
        <v>15</v>
      </c>
      <c r="M131" s="77">
        <v>0.69097222222222221</v>
      </c>
      <c r="N131" s="65">
        <v>0.73055555555555562</v>
      </c>
      <c r="O131" s="65">
        <v>0.76874999999999905</v>
      </c>
      <c r="P131" s="65">
        <v>0.84861111111111109</v>
      </c>
      <c r="Q131" s="65">
        <v>0.88541666666666696</v>
      </c>
      <c r="R131" s="65">
        <v>0.91111111111111198</v>
      </c>
      <c r="S131" s="65">
        <v>0.90625</v>
      </c>
      <c r="T131" s="65">
        <v>0.87152777777777801</v>
      </c>
      <c r="U131" s="65">
        <v>0.8222222222222223</v>
      </c>
      <c r="V131" s="65">
        <v>0.77222222222222225</v>
      </c>
      <c r="W131" s="65">
        <v>0.68888888888888899</v>
      </c>
      <c r="X131" s="65">
        <v>0.67222222222222205</v>
      </c>
    </row>
    <row r="132" spans="12:24" x14ac:dyDescent="0.25">
      <c r="L132" s="79">
        <v>16</v>
      </c>
      <c r="M132" s="77">
        <v>0.69166666666666676</v>
      </c>
      <c r="N132" s="65">
        <v>0.7319444444444444</v>
      </c>
      <c r="O132" s="65">
        <v>0.76944444444444438</v>
      </c>
      <c r="P132" s="65">
        <v>0.85</v>
      </c>
      <c r="Q132" s="65">
        <v>0.88611111111111107</v>
      </c>
      <c r="R132" s="65">
        <v>0.91180555555555698</v>
      </c>
      <c r="S132" s="65">
        <v>0.905555555555556</v>
      </c>
      <c r="T132" s="65">
        <v>0.87013888888888902</v>
      </c>
      <c r="U132" s="65">
        <v>0.82013888888888886</v>
      </c>
      <c r="V132" s="65">
        <v>0.77083333333333337</v>
      </c>
      <c r="W132" s="65">
        <v>0.6875</v>
      </c>
      <c r="X132" s="65">
        <v>0.67222222222222205</v>
      </c>
    </row>
    <row r="133" spans="12:24" x14ac:dyDescent="0.25">
      <c r="L133" s="79">
        <v>17</v>
      </c>
      <c r="M133" s="77">
        <v>0.69305555555555554</v>
      </c>
      <c r="N133" s="65">
        <v>0.73333333333333339</v>
      </c>
      <c r="O133" s="65">
        <v>0.77083333333333337</v>
      </c>
      <c r="P133" s="65">
        <v>0.85138888888888897</v>
      </c>
      <c r="Q133" s="65">
        <v>0.88750000000000007</v>
      </c>
      <c r="R133" s="65">
        <v>0.91180555555555698</v>
      </c>
      <c r="S133" s="65">
        <v>0.90486111111111101</v>
      </c>
      <c r="T133" s="65">
        <v>0.86875000000000002</v>
      </c>
      <c r="U133" s="65">
        <v>0.81874999999999998</v>
      </c>
      <c r="V133" s="65">
        <v>0.76944444444444438</v>
      </c>
      <c r="W133" s="65">
        <v>0.68680555555555556</v>
      </c>
      <c r="X133" s="65">
        <v>0.67222222222222205</v>
      </c>
    </row>
    <row r="134" spans="12:24" x14ac:dyDescent="0.25">
      <c r="L134" s="79">
        <v>18</v>
      </c>
      <c r="M134" s="77">
        <v>0.69374999999999998</v>
      </c>
      <c r="N134" s="65">
        <v>0.73472222222222217</v>
      </c>
      <c r="O134" s="65">
        <v>0.77222222222222203</v>
      </c>
      <c r="P134" s="65">
        <v>0.85277777777777797</v>
      </c>
      <c r="Q134" s="65">
        <v>0.8881944444444444</v>
      </c>
      <c r="R134" s="65">
        <v>0.91250000000000098</v>
      </c>
      <c r="S134" s="65">
        <v>0.90416666666666701</v>
      </c>
      <c r="T134" s="65">
        <v>0.86736111111111103</v>
      </c>
      <c r="U134" s="65">
        <v>0.81736111111111109</v>
      </c>
      <c r="V134" s="65">
        <v>0.76805555555555505</v>
      </c>
      <c r="W134" s="65">
        <v>0.68541666666666667</v>
      </c>
      <c r="X134" s="65">
        <v>0.67222222222222205</v>
      </c>
    </row>
    <row r="135" spans="12:24" x14ac:dyDescent="0.25">
      <c r="L135" s="79">
        <v>19</v>
      </c>
      <c r="M135" s="77">
        <v>0.69513888888888886</v>
      </c>
      <c r="N135" s="65">
        <v>0.73611111111111116</v>
      </c>
      <c r="O135" s="65">
        <v>0.77361111111111103</v>
      </c>
      <c r="P135" s="65">
        <v>0.8534722222222223</v>
      </c>
      <c r="Q135" s="65">
        <v>0.88958333333333339</v>
      </c>
      <c r="R135" s="65">
        <v>0.91249999999999998</v>
      </c>
      <c r="S135" s="65">
        <v>0.90347222222222201</v>
      </c>
      <c r="T135" s="65">
        <v>0.8652777777777777</v>
      </c>
      <c r="U135" s="65">
        <v>0.81527777777777777</v>
      </c>
      <c r="V135" s="65">
        <v>0.76597222222222217</v>
      </c>
      <c r="W135" s="65">
        <v>0.68472222222222223</v>
      </c>
      <c r="X135" s="65">
        <v>0.67222222222222205</v>
      </c>
    </row>
    <row r="136" spans="12:24" x14ac:dyDescent="0.25">
      <c r="L136" s="79">
        <v>20</v>
      </c>
      <c r="M136" s="77">
        <v>0.69652777777777775</v>
      </c>
      <c r="N136" s="65">
        <v>0.73749999999999993</v>
      </c>
      <c r="O136" s="65">
        <v>0.77500000000000002</v>
      </c>
      <c r="P136" s="65">
        <v>0.85486111111111107</v>
      </c>
      <c r="Q136" s="65">
        <v>0.89027777777777783</v>
      </c>
      <c r="R136" s="65">
        <v>0.91249999999999998</v>
      </c>
      <c r="S136" s="65">
        <v>0.90208333333333302</v>
      </c>
      <c r="T136" s="65">
        <v>0.86388888888888893</v>
      </c>
      <c r="U136" s="65">
        <v>0.81388888888888899</v>
      </c>
      <c r="V136" s="65">
        <v>0.76458333333333339</v>
      </c>
      <c r="W136" s="65">
        <v>0.68333333333333324</v>
      </c>
      <c r="X136" s="65">
        <v>0.67291666666666661</v>
      </c>
    </row>
    <row r="137" spans="12:24" x14ac:dyDescent="0.25">
      <c r="L137" s="79">
        <v>21</v>
      </c>
      <c r="M137" s="77">
        <v>0.69791666666666663</v>
      </c>
      <c r="N137" s="65">
        <v>0.73819444444444438</v>
      </c>
      <c r="O137" s="65">
        <v>0.77569444444444446</v>
      </c>
      <c r="P137" s="65">
        <v>0.85625000000000007</v>
      </c>
      <c r="Q137" s="65">
        <v>0.89166666666666661</v>
      </c>
      <c r="R137" s="65">
        <v>0.91319444444444597</v>
      </c>
      <c r="S137" s="65">
        <v>0.90138888888888902</v>
      </c>
      <c r="T137" s="65">
        <v>0.86250000000000004</v>
      </c>
      <c r="U137" s="65">
        <v>0.81180555555555556</v>
      </c>
      <c r="V137" s="65">
        <v>0.76319444444444495</v>
      </c>
      <c r="W137" s="65">
        <v>0.68263888888888891</v>
      </c>
      <c r="X137" s="65">
        <v>0.67291666666666661</v>
      </c>
    </row>
    <row r="138" spans="12:24" x14ac:dyDescent="0.25">
      <c r="L138" s="79">
        <v>22</v>
      </c>
      <c r="M138" s="77">
        <v>0.69861111111111107</v>
      </c>
      <c r="N138" s="65">
        <v>0.73958333333333337</v>
      </c>
      <c r="O138" s="65">
        <v>0.77708333333333324</v>
      </c>
      <c r="P138" s="65">
        <v>0.85763888888888895</v>
      </c>
      <c r="Q138" s="65">
        <v>0.89236111111111116</v>
      </c>
      <c r="R138" s="65">
        <v>0.91319444444444597</v>
      </c>
      <c r="S138" s="65">
        <v>0.90069444444444402</v>
      </c>
      <c r="T138" s="65">
        <v>0.86111111111111105</v>
      </c>
      <c r="U138" s="65">
        <v>0.81041666666666667</v>
      </c>
      <c r="V138" s="65">
        <v>0.76180555555555596</v>
      </c>
      <c r="W138" s="65">
        <v>0.68194444444444446</v>
      </c>
      <c r="X138" s="65">
        <v>0.67291666666666661</v>
      </c>
    </row>
    <row r="139" spans="12:24" x14ac:dyDescent="0.25">
      <c r="L139" s="79">
        <v>23</v>
      </c>
      <c r="M139" s="77">
        <v>0.70000000000000007</v>
      </c>
      <c r="N139" s="65">
        <v>0.74097222222222225</v>
      </c>
      <c r="O139" s="65">
        <v>0.77847222222222201</v>
      </c>
      <c r="P139" s="65">
        <v>0.85833333333333339</v>
      </c>
      <c r="Q139" s="65">
        <v>0.89374999999999993</v>
      </c>
      <c r="R139" s="65">
        <v>0.91319444444444597</v>
      </c>
      <c r="S139" s="65">
        <v>0.89930555555555547</v>
      </c>
      <c r="T139" s="65">
        <v>0.85972222222222305</v>
      </c>
      <c r="U139" s="65">
        <v>0.80833333333333324</v>
      </c>
      <c r="V139" s="65">
        <v>0.76041666666666696</v>
      </c>
      <c r="W139" s="65">
        <v>0.68125000000000002</v>
      </c>
      <c r="X139" s="65">
        <v>0.67361111111111116</v>
      </c>
    </row>
    <row r="140" spans="12:24" x14ac:dyDescent="0.25">
      <c r="L140" s="79">
        <v>24</v>
      </c>
      <c r="M140" s="77">
        <v>0.70138888888888884</v>
      </c>
      <c r="N140" s="65">
        <v>0.74236111111111103</v>
      </c>
      <c r="O140" s="65">
        <v>0.77986111111111101</v>
      </c>
      <c r="P140" s="65">
        <v>0.85972222222222217</v>
      </c>
      <c r="Q140" s="65">
        <v>0.89444444444444438</v>
      </c>
      <c r="R140" s="65">
        <v>0.91319444444444597</v>
      </c>
      <c r="S140" s="65">
        <v>0.89861111111111114</v>
      </c>
      <c r="T140" s="65">
        <v>0.85763888888888884</v>
      </c>
      <c r="U140" s="65">
        <v>0.80694444444444446</v>
      </c>
      <c r="V140" s="65">
        <v>0.7583333333333333</v>
      </c>
      <c r="W140" s="65">
        <v>0.68055555555555547</v>
      </c>
      <c r="X140" s="65">
        <v>0.67361111111111116</v>
      </c>
    </row>
    <row r="141" spans="12:24" x14ac:dyDescent="0.25">
      <c r="L141" s="79">
        <v>25</v>
      </c>
      <c r="M141" s="77">
        <v>0.70277777777777783</v>
      </c>
      <c r="N141" s="65">
        <v>0.74097222222222203</v>
      </c>
      <c r="O141" s="65">
        <v>0.78125</v>
      </c>
      <c r="P141" s="65">
        <v>0.86111111111111116</v>
      </c>
      <c r="Q141" s="65">
        <v>0.89583333333333337</v>
      </c>
      <c r="R141" s="65">
        <v>0.91319444444444597</v>
      </c>
      <c r="S141" s="65">
        <v>0.8979166666666667</v>
      </c>
      <c r="T141" s="65">
        <v>0.85625000000000007</v>
      </c>
      <c r="U141" s="65">
        <v>0.80555555555555547</v>
      </c>
      <c r="V141" s="65">
        <v>0.75694444444444453</v>
      </c>
      <c r="W141" s="65">
        <v>0.6791666666666667</v>
      </c>
      <c r="X141" s="65">
        <v>0.6743055555555556</v>
      </c>
    </row>
    <row r="142" spans="12:24" x14ac:dyDescent="0.25">
      <c r="L142" s="79">
        <v>26</v>
      </c>
      <c r="M142" s="77">
        <v>0.70416666666666661</v>
      </c>
      <c r="N142" s="65">
        <v>0.74166666666666703</v>
      </c>
      <c r="O142" s="65">
        <v>0.78194444444444444</v>
      </c>
      <c r="P142" s="65">
        <v>0.86250000000000004</v>
      </c>
      <c r="Q142" s="65">
        <v>0.8965277777777777</v>
      </c>
      <c r="R142" s="65">
        <v>0.91319444444444597</v>
      </c>
      <c r="S142" s="65">
        <v>0.8965277777777777</v>
      </c>
      <c r="T142" s="65">
        <v>0.85486111111111096</v>
      </c>
      <c r="U142" s="65">
        <v>0.80347222222222225</v>
      </c>
      <c r="V142" s="65">
        <v>0.75555555555555598</v>
      </c>
      <c r="W142" s="65">
        <v>0.67847222222222225</v>
      </c>
      <c r="X142" s="65">
        <v>0.67499999999999993</v>
      </c>
    </row>
    <row r="143" spans="12:24" x14ac:dyDescent="0.25">
      <c r="L143" s="79">
        <v>27</v>
      </c>
      <c r="M143" s="77">
        <v>0.70486111111111116</v>
      </c>
      <c r="N143" s="65">
        <v>0.74236111111111103</v>
      </c>
      <c r="O143" s="65">
        <v>0.78333333333333333</v>
      </c>
      <c r="P143" s="65">
        <v>0.86388888888888904</v>
      </c>
      <c r="Q143" s="65">
        <v>0.8979166666666667</v>
      </c>
      <c r="R143" s="65">
        <v>0.91319444444444597</v>
      </c>
      <c r="S143" s="65">
        <v>0.89583333333333337</v>
      </c>
      <c r="T143" s="65">
        <v>0.85347222222222296</v>
      </c>
      <c r="U143" s="65">
        <v>0.80208333333333337</v>
      </c>
      <c r="V143" s="65">
        <v>0.75416666666666698</v>
      </c>
      <c r="W143" s="65">
        <v>0.6777777777777777</v>
      </c>
      <c r="X143" s="65">
        <v>0.67499999999999993</v>
      </c>
    </row>
    <row r="144" spans="12:24" x14ac:dyDescent="0.25">
      <c r="L144" s="79">
        <v>28</v>
      </c>
      <c r="M144" s="77">
        <v>0.70624999999999993</v>
      </c>
      <c r="N144" s="65">
        <v>0.74305555555555503</v>
      </c>
      <c r="O144" s="65">
        <v>0.78472222222222199</v>
      </c>
      <c r="P144" s="65">
        <v>0.90625</v>
      </c>
      <c r="Q144" s="65">
        <v>0.89861111111111114</v>
      </c>
      <c r="R144" s="65">
        <v>0.91319444444444597</v>
      </c>
      <c r="S144" s="65">
        <v>0.89444444444444438</v>
      </c>
      <c r="T144" s="65">
        <v>0.85138888888888886</v>
      </c>
      <c r="U144" s="65">
        <v>0.79999999999999993</v>
      </c>
      <c r="V144" s="65">
        <v>0.75277777777777799</v>
      </c>
      <c r="W144" s="65">
        <v>0.67708333333333337</v>
      </c>
      <c r="X144" s="65">
        <v>0.67569444444444438</v>
      </c>
    </row>
    <row r="145" spans="12:24" x14ac:dyDescent="0.25">
      <c r="L145" s="79">
        <v>29</v>
      </c>
      <c r="M145" s="77">
        <v>0.70763888888888893</v>
      </c>
      <c r="N145" s="65">
        <v>0.74930555555555556</v>
      </c>
      <c r="O145" s="65">
        <v>0.78611111111111098</v>
      </c>
      <c r="P145" s="65">
        <v>0.90763888888888899</v>
      </c>
      <c r="Q145" s="65">
        <v>0.89930555555555547</v>
      </c>
      <c r="R145" s="65">
        <v>0.91319444444444597</v>
      </c>
      <c r="S145" s="65">
        <v>0.89374999999999993</v>
      </c>
      <c r="T145" s="65">
        <v>0.85</v>
      </c>
      <c r="U145" s="65">
        <v>0.79861111111111116</v>
      </c>
      <c r="V145" s="65">
        <v>0.75138888888888899</v>
      </c>
      <c r="W145" s="65">
        <v>0.67708333333333337</v>
      </c>
      <c r="X145" s="65">
        <v>0.67638888888888893</v>
      </c>
    </row>
    <row r="146" spans="12:24" x14ac:dyDescent="0.25">
      <c r="L146" s="79">
        <v>30</v>
      </c>
      <c r="M146" s="77">
        <v>0.7090277777777777</v>
      </c>
      <c r="N146" s="74"/>
      <c r="O146" s="65">
        <v>0.78749999999999998</v>
      </c>
      <c r="P146" s="65">
        <v>0.90902777777777777</v>
      </c>
      <c r="Q146" s="65">
        <v>0.90069444444444446</v>
      </c>
      <c r="R146" s="65">
        <v>0.91319444444444597</v>
      </c>
      <c r="S146" s="65">
        <v>0.89236111111111116</v>
      </c>
      <c r="T146" s="65">
        <v>0.84861111111111109</v>
      </c>
      <c r="U146" s="65">
        <v>0.79722222222222217</v>
      </c>
      <c r="V146" s="65">
        <v>0.750000000000001</v>
      </c>
      <c r="W146" s="65">
        <v>0.67638888888888893</v>
      </c>
      <c r="X146" s="65">
        <v>0.67708333333333337</v>
      </c>
    </row>
    <row r="147" spans="12:24" x14ac:dyDescent="0.25">
      <c r="L147" s="79">
        <v>31</v>
      </c>
      <c r="M147" s="77">
        <v>0.7104166666666667</v>
      </c>
      <c r="N147" s="74"/>
      <c r="O147" s="65">
        <v>0.78819444444444453</v>
      </c>
      <c r="P147" s="74"/>
      <c r="Q147" s="65">
        <v>0.90138888888888891</v>
      </c>
      <c r="R147" s="65"/>
      <c r="S147" s="65">
        <v>0.89097222222222217</v>
      </c>
      <c r="T147" s="65">
        <v>0.84652777777777777</v>
      </c>
      <c r="U147" s="74"/>
      <c r="V147" s="65">
        <v>0.748611111111112</v>
      </c>
      <c r="W147" s="74"/>
      <c r="X147" s="65">
        <v>0.6777777777777777</v>
      </c>
    </row>
    <row r="149" spans="12:24" x14ac:dyDescent="0.25">
      <c r="R149" s="64"/>
    </row>
  </sheetData>
  <mergeCells count="12">
    <mergeCell ref="L114:X114"/>
    <mergeCell ref="M115:X115"/>
    <mergeCell ref="L115:L116"/>
    <mergeCell ref="M78:X78"/>
    <mergeCell ref="L78:L79"/>
    <mergeCell ref="L77:X77"/>
    <mergeCell ref="L3:X3"/>
    <mergeCell ref="L4:L5"/>
    <mergeCell ref="M4:X4"/>
    <mergeCell ref="L40:X40"/>
    <mergeCell ref="M41:X41"/>
    <mergeCell ref="L41:L4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C3:E142"/>
  <sheetViews>
    <sheetView showGridLines="0" zoomScale="90" zoomScaleNormal="90" workbookViewId="0">
      <selection activeCell="M87" sqref="M87"/>
    </sheetView>
  </sheetViews>
  <sheetFormatPr baseColWidth="10" defaultColWidth="11.42578125" defaultRowHeight="15" x14ac:dyDescent="0.25"/>
  <sheetData>
    <row r="3" spans="3:4" ht="15.75" x14ac:dyDescent="0.25">
      <c r="C3" s="241" t="s">
        <v>2</v>
      </c>
      <c r="D3" s="241"/>
    </row>
    <row r="4" spans="3:4" x14ac:dyDescent="0.25">
      <c r="C4" s="86" t="s">
        <v>3</v>
      </c>
      <c r="D4" s="86" t="s">
        <v>4</v>
      </c>
    </row>
    <row r="5" spans="3:4" x14ac:dyDescent="0.25">
      <c r="C5" s="23">
        <v>3.4694469519536099E-17</v>
      </c>
      <c r="D5" s="24">
        <v>22</v>
      </c>
    </row>
    <row r="6" spans="3:4" x14ac:dyDescent="0.25">
      <c r="C6" s="25">
        <v>4.1666666666666699E-2</v>
      </c>
      <c r="D6" s="26">
        <v>21</v>
      </c>
    </row>
    <row r="7" spans="3:4" x14ac:dyDescent="0.25">
      <c r="C7" s="25">
        <v>8.3333333333333301E-2</v>
      </c>
      <c r="D7" s="26">
        <v>21</v>
      </c>
    </row>
    <row r="8" spans="3:4" x14ac:dyDescent="0.25">
      <c r="C8" s="25">
        <v>0.125</v>
      </c>
      <c r="D8" s="26">
        <v>20</v>
      </c>
    </row>
    <row r="9" spans="3:4" x14ac:dyDescent="0.25">
      <c r="C9" s="25">
        <v>0.16666666666666699</v>
      </c>
      <c r="D9" s="26">
        <v>19</v>
      </c>
    </row>
    <row r="10" spans="3:4" x14ac:dyDescent="0.25">
      <c r="C10" s="25">
        <v>0.20833333333333301</v>
      </c>
      <c r="D10" s="26">
        <v>19</v>
      </c>
    </row>
    <row r="11" spans="3:4" x14ac:dyDescent="0.25">
      <c r="C11" s="25">
        <v>0.25</v>
      </c>
      <c r="D11" s="26">
        <v>19</v>
      </c>
    </row>
    <row r="12" spans="3:4" x14ac:dyDescent="0.25">
      <c r="C12" s="25">
        <v>0.29166666666666702</v>
      </c>
      <c r="D12" s="26">
        <v>20</v>
      </c>
    </row>
    <row r="13" spans="3:4" x14ac:dyDescent="0.25">
      <c r="C13" s="25">
        <v>0.33333333333333298</v>
      </c>
      <c r="D13" s="26">
        <v>20</v>
      </c>
    </row>
    <row r="14" spans="3:4" x14ac:dyDescent="0.25">
      <c r="C14" s="25">
        <v>0.375</v>
      </c>
      <c r="D14" s="26">
        <v>22</v>
      </c>
    </row>
    <row r="15" spans="3:4" x14ac:dyDescent="0.25">
      <c r="C15" s="25">
        <v>0.41666666666666702</v>
      </c>
      <c r="D15" s="26">
        <v>25</v>
      </c>
    </row>
    <row r="16" spans="3:4" x14ac:dyDescent="0.25">
      <c r="C16" s="25">
        <v>0.45833333333333298</v>
      </c>
      <c r="D16" s="26">
        <v>27</v>
      </c>
    </row>
    <row r="17" spans="3:4" x14ac:dyDescent="0.25">
      <c r="C17" s="25">
        <v>0.5</v>
      </c>
      <c r="D17" s="26">
        <v>28</v>
      </c>
    </row>
    <row r="18" spans="3:4" x14ac:dyDescent="0.25">
      <c r="C18" s="25">
        <v>0.54166666666666663</v>
      </c>
      <c r="D18" s="26">
        <v>29</v>
      </c>
    </row>
    <row r="19" spans="3:4" x14ac:dyDescent="0.25">
      <c r="C19" s="25">
        <v>0.58333333333333337</v>
      </c>
      <c r="D19" s="26">
        <v>29</v>
      </c>
    </row>
    <row r="20" spans="3:4" x14ac:dyDescent="0.25">
      <c r="C20" s="25">
        <v>0.625</v>
      </c>
      <c r="D20" s="26">
        <v>29</v>
      </c>
    </row>
    <row r="21" spans="3:4" x14ac:dyDescent="0.25">
      <c r="C21" s="25">
        <v>0.66666666666666663</v>
      </c>
      <c r="D21" s="26">
        <v>28</v>
      </c>
    </row>
    <row r="22" spans="3:4" x14ac:dyDescent="0.25">
      <c r="C22" s="25">
        <v>0.70833333333333337</v>
      </c>
      <c r="D22" s="26">
        <v>28</v>
      </c>
    </row>
    <row r="23" spans="3:4" x14ac:dyDescent="0.25">
      <c r="C23" s="25">
        <v>0.75</v>
      </c>
      <c r="D23" s="26">
        <v>27</v>
      </c>
    </row>
    <row r="24" spans="3:4" x14ac:dyDescent="0.25">
      <c r="C24" s="25">
        <v>0.79166666666666663</v>
      </c>
      <c r="D24" s="26">
        <v>27</v>
      </c>
    </row>
    <row r="25" spans="3:4" x14ac:dyDescent="0.25">
      <c r="C25" s="25">
        <v>0.83333333333333304</v>
      </c>
      <c r="D25" s="26">
        <v>26</v>
      </c>
    </row>
    <row r="26" spans="3:4" x14ac:dyDescent="0.25">
      <c r="C26" s="25">
        <v>0.875</v>
      </c>
      <c r="D26" s="26">
        <v>26</v>
      </c>
    </row>
    <row r="27" spans="3:4" x14ac:dyDescent="0.25">
      <c r="C27" s="25">
        <v>0.91666666666666696</v>
      </c>
      <c r="D27" s="26">
        <v>25</v>
      </c>
    </row>
    <row r="28" spans="3:4" x14ac:dyDescent="0.25">
      <c r="C28" s="25">
        <v>0.95833333333333304</v>
      </c>
      <c r="D28" s="26">
        <v>24</v>
      </c>
    </row>
    <row r="31" spans="3:4" ht="15.75" x14ac:dyDescent="0.25">
      <c r="C31" s="242" t="s">
        <v>1</v>
      </c>
      <c r="D31" s="242"/>
    </row>
    <row r="32" spans="3:4" x14ac:dyDescent="0.25">
      <c r="C32" s="27" t="s">
        <v>0</v>
      </c>
      <c r="D32" s="27" t="s">
        <v>4</v>
      </c>
    </row>
    <row r="33" spans="3:4" x14ac:dyDescent="0.25">
      <c r="C33" s="29">
        <v>3.4694469519536099E-17</v>
      </c>
      <c r="D33" s="30">
        <v>9</v>
      </c>
    </row>
    <row r="34" spans="3:4" x14ac:dyDescent="0.25">
      <c r="C34" s="31">
        <v>4.1666666666666699E-2</v>
      </c>
      <c r="D34" s="4">
        <v>9</v>
      </c>
    </row>
    <row r="35" spans="3:4" x14ac:dyDescent="0.25">
      <c r="C35" s="31">
        <v>8.3333333333333301E-2</v>
      </c>
      <c r="D35" s="4">
        <v>8</v>
      </c>
    </row>
    <row r="36" spans="3:4" x14ac:dyDescent="0.25">
      <c r="C36" s="31">
        <v>0.125</v>
      </c>
      <c r="D36" s="4">
        <v>8</v>
      </c>
    </row>
    <row r="37" spans="3:4" x14ac:dyDescent="0.25">
      <c r="C37" s="31">
        <v>0.16666666666666699</v>
      </c>
      <c r="D37" s="4">
        <v>8</v>
      </c>
    </row>
    <row r="38" spans="3:4" x14ac:dyDescent="0.25">
      <c r="C38" s="31">
        <v>0.20833333333333301</v>
      </c>
      <c r="D38" s="4">
        <v>7</v>
      </c>
    </row>
    <row r="39" spans="3:4" x14ac:dyDescent="0.25">
      <c r="C39" s="31">
        <v>0.25</v>
      </c>
      <c r="D39" s="4">
        <v>8</v>
      </c>
    </row>
    <row r="40" spans="3:4" x14ac:dyDescent="0.25">
      <c r="C40" s="31">
        <v>0.29166666666666702</v>
      </c>
      <c r="D40" s="4">
        <v>10</v>
      </c>
    </row>
    <row r="41" spans="3:4" x14ac:dyDescent="0.25">
      <c r="C41" s="31">
        <v>0.33333333333333298</v>
      </c>
      <c r="D41" s="4">
        <v>11</v>
      </c>
    </row>
    <row r="42" spans="3:4" x14ac:dyDescent="0.25">
      <c r="C42" s="31">
        <v>0.375</v>
      </c>
      <c r="D42" s="4">
        <v>11</v>
      </c>
    </row>
    <row r="43" spans="3:4" x14ac:dyDescent="0.25">
      <c r="C43" s="31">
        <v>0.41666666666666702</v>
      </c>
      <c r="D43" s="4">
        <v>11</v>
      </c>
    </row>
    <row r="44" spans="3:4" x14ac:dyDescent="0.25">
      <c r="C44" s="31">
        <v>0.45833333333333298</v>
      </c>
      <c r="D44" s="4">
        <v>11</v>
      </c>
    </row>
    <row r="45" spans="3:4" x14ac:dyDescent="0.25">
      <c r="C45" s="31">
        <v>0.5</v>
      </c>
      <c r="D45" s="4">
        <v>11</v>
      </c>
    </row>
    <row r="46" spans="3:4" x14ac:dyDescent="0.25">
      <c r="C46" s="31">
        <v>0.54166666666666663</v>
      </c>
      <c r="D46" s="4">
        <v>11</v>
      </c>
    </row>
    <row r="47" spans="3:4" x14ac:dyDescent="0.25">
      <c r="C47" s="31">
        <v>0.58333333333333337</v>
      </c>
      <c r="D47" s="4">
        <v>11</v>
      </c>
    </row>
    <row r="48" spans="3:4" x14ac:dyDescent="0.25">
      <c r="C48" s="31">
        <v>0.625</v>
      </c>
      <c r="D48" s="4">
        <v>12</v>
      </c>
    </row>
    <row r="49" spans="3:5" x14ac:dyDescent="0.25">
      <c r="C49" s="31">
        <v>0.66666666666666663</v>
      </c>
      <c r="D49" s="4">
        <v>12</v>
      </c>
    </row>
    <row r="50" spans="3:5" x14ac:dyDescent="0.25">
      <c r="C50" s="31">
        <v>0.70833333333333337</v>
      </c>
      <c r="D50" s="4">
        <v>13</v>
      </c>
    </row>
    <row r="51" spans="3:5" x14ac:dyDescent="0.25">
      <c r="C51" s="31">
        <v>0.75</v>
      </c>
      <c r="D51" s="4">
        <v>14</v>
      </c>
    </row>
    <row r="52" spans="3:5" x14ac:dyDescent="0.25">
      <c r="C52" s="31">
        <v>0.79166666666666663</v>
      </c>
      <c r="D52" s="4">
        <v>14</v>
      </c>
    </row>
    <row r="53" spans="3:5" x14ac:dyDescent="0.25">
      <c r="C53" s="31">
        <v>0.83333333333333304</v>
      </c>
      <c r="D53" s="4">
        <v>15</v>
      </c>
    </row>
    <row r="54" spans="3:5" x14ac:dyDescent="0.25">
      <c r="C54" s="31">
        <v>0.875</v>
      </c>
      <c r="D54" s="4">
        <v>14</v>
      </c>
    </row>
    <row r="55" spans="3:5" x14ac:dyDescent="0.25">
      <c r="C55" s="31">
        <v>0.91666666666666696</v>
      </c>
      <c r="D55" s="4">
        <v>13</v>
      </c>
    </row>
    <row r="56" spans="3:5" x14ac:dyDescent="0.25">
      <c r="C56" s="31">
        <v>0.95833333333333304</v>
      </c>
      <c r="D56" s="4">
        <v>12</v>
      </c>
    </row>
    <row r="59" spans="3:5" ht="15.75" x14ac:dyDescent="0.25">
      <c r="C59" s="243" t="s">
        <v>5</v>
      </c>
      <c r="D59" s="243"/>
      <c r="E59" s="243"/>
    </row>
    <row r="60" spans="3:5" x14ac:dyDescent="0.25">
      <c r="C60" s="28" t="s">
        <v>0</v>
      </c>
      <c r="D60" s="28" t="s">
        <v>2</v>
      </c>
      <c r="E60" s="28" t="s">
        <v>1</v>
      </c>
    </row>
    <row r="61" spans="3:5" x14ac:dyDescent="0.25">
      <c r="C61" s="32">
        <v>3.4694469519536099E-17</v>
      </c>
      <c r="D61" s="30">
        <v>22</v>
      </c>
      <c r="E61" s="4">
        <v>9</v>
      </c>
    </row>
    <row r="62" spans="3:5" x14ac:dyDescent="0.25">
      <c r="C62" s="33">
        <v>4.1666666666666699E-2</v>
      </c>
      <c r="D62" s="4">
        <v>21</v>
      </c>
      <c r="E62" s="4">
        <v>9</v>
      </c>
    </row>
    <row r="63" spans="3:5" x14ac:dyDescent="0.25">
      <c r="C63" s="33">
        <v>8.3333333333333301E-2</v>
      </c>
      <c r="D63" s="4">
        <v>21</v>
      </c>
      <c r="E63" s="4">
        <v>8</v>
      </c>
    </row>
    <row r="64" spans="3:5" x14ac:dyDescent="0.25">
      <c r="C64" s="33">
        <v>0.125</v>
      </c>
      <c r="D64" s="4">
        <v>20</v>
      </c>
      <c r="E64" s="4">
        <v>8</v>
      </c>
    </row>
    <row r="65" spans="3:5" x14ac:dyDescent="0.25">
      <c r="C65" s="33">
        <v>0.16666666666666699</v>
      </c>
      <c r="D65" s="4">
        <v>19</v>
      </c>
      <c r="E65" s="4">
        <v>8</v>
      </c>
    </row>
    <row r="66" spans="3:5" x14ac:dyDescent="0.25">
      <c r="C66" s="33">
        <v>0.20833333333333301</v>
      </c>
      <c r="D66" s="4">
        <v>19</v>
      </c>
      <c r="E66" s="4">
        <v>7</v>
      </c>
    </row>
    <row r="67" spans="3:5" x14ac:dyDescent="0.25">
      <c r="C67" s="33">
        <v>0.25</v>
      </c>
      <c r="D67" s="4">
        <v>19</v>
      </c>
      <c r="E67" s="4">
        <v>8</v>
      </c>
    </row>
    <row r="68" spans="3:5" x14ac:dyDescent="0.25">
      <c r="C68" s="33">
        <v>0.29166666666666702</v>
      </c>
      <c r="D68" s="4">
        <v>20</v>
      </c>
      <c r="E68" s="4">
        <v>10</v>
      </c>
    </row>
    <row r="69" spans="3:5" x14ac:dyDescent="0.25">
      <c r="C69" s="33">
        <v>0.33333333333333298</v>
      </c>
      <c r="D69" s="4">
        <v>20</v>
      </c>
      <c r="E69" s="4">
        <v>11</v>
      </c>
    </row>
    <row r="70" spans="3:5" x14ac:dyDescent="0.25">
      <c r="C70" s="33">
        <v>0.375</v>
      </c>
      <c r="D70" s="4">
        <v>22</v>
      </c>
      <c r="E70" s="4">
        <v>11</v>
      </c>
    </row>
    <row r="71" spans="3:5" x14ac:dyDescent="0.25">
      <c r="C71" s="33">
        <v>0.41666666666666702</v>
      </c>
      <c r="D71" s="4">
        <v>25</v>
      </c>
      <c r="E71" s="4">
        <v>11</v>
      </c>
    </row>
    <row r="72" spans="3:5" x14ac:dyDescent="0.25">
      <c r="C72" s="33">
        <v>0.45833333333333298</v>
      </c>
      <c r="D72" s="4">
        <v>27</v>
      </c>
      <c r="E72" s="4">
        <v>11</v>
      </c>
    </row>
    <row r="73" spans="3:5" x14ac:dyDescent="0.25">
      <c r="C73" s="33">
        <v>0.5</v>
      </c>
      <c r="D73" s="4">
        <v>28</v>
      </c>
      <c r="E73" s="4">
        <v>11</v>
      </c>
    </row>
    <row r="74" spans="3:5" x14ac:dyDescent="0.25">
      <c r="C74" s="33">
        <v>0.54166666666666663</v>
      </c>
      <c r="D74" s="4">
        <v>29</v>
      </c>
      <c r="E74" s="4">
        <v>11</v>
      </c>
    </row>
    <row r="75" spans="3:5" x14ac:dyDescent="0.25">
      <c r="C75" s="33">
        <v>0.58333333333333337</v>
      </c>
      <c r="D75" s="4">
        <v>29</v>
      </c>
      <c r="E75" s="4">
        <v>11</v>
      </c>
    </row>
    <row r="76" spans="3:5" x14ac:dyDescent="0.25">
      <c r="C76" s="33">
        <v>0.625</v>
      </c>
      <c r="D76" s="4">
        <v>29</v>
      </c>
      <c r="E76" s="4">
        <v>12</v>
      </c>
    </row>
    <row r="77" spans="3:5" x14ac:dyDescent="0.25">
      <c r="C77" s="33">
        <v>0.66666666666666663</v>
      </c>
      <c r="D77" s="4">
        <v>28</v>
      </c>
      <c r="E77" s="4">
        <v>12</v>
      </c>
    </row>
    <row r="78" spans="3:5" x14ac:dyDescent="0.25">
      <c r="C78" s="33">
        <v>0.70833333333333337</v>
      </c>
      <c r="D78" s="4">
        <v>28</v>
      </c>
      <c r="E78" s="4">
        <v>13</v>
      </c>
    </row>
    <row r="79" spans="3:5" x14ac:dyDescent="0.25">
      <c r="C79" s="33">
        <v>0.75</v>
      </c>
      <c r="D79" s="4">
        <v>27</v>
      </c>
      <c r="E79" s="4">
        <v>14</v>
      </c>
    </row>
    <row r="80" spans="3:5" x14ac:dyDescent="0.25">
      <c r="C80" s="33">
        <v>0.79166666666666663</v>
      </c>
      <c r="D80" s="4">
        <v>27</v>
      </c>
      <c r="E80" s="4">
        <v>14</v>
      </c>
    </row>
    <row r="81" spans="3:5" x14ac:dyDescent="0.25">
      <c r="C81" s="33">
        <v>0.83333333333333304</v>
      </c>
      <c r="D81" s="4">
        <v>26</v>
      </c>
      <c r="E81" s="4">
        <v>15</v>
      </c>
    </row>
    <row r="82" spans="3:5" x14ac:dyDescent="0.25">
      <c r="C82" s="33">
        <v>0.875</v>
      </c>
      <c r="D82" s="4">
        <v>26</v>
      </c>
      <c r="E82" s="4">
        <v>14</v>
      </c>
    </row>
    <row r="83" spans="3:5" x14ac:dyDescent="0.25">
      <c r="C83" s="33">
        <v>0.91666666666666696</v>
      </c>
      <c r="D83" s="4">
        <v>25</v>
      </c>
      <c r="E83" s="4">
        <v>13</v>
      </c>
    </row>
    <row r="84" spans="3:5" x14ac:dyDescent="0.25">
      <c r="C84" s="33">
        <v>0.95833333333333304</v>
      </c>
      <c r="D84" s="4">
        <v>24</v>
      </c>
      <c r="E84" s="4">
        <v>12</v>
      </c>
    </row>
    <row r="88" spans="3:5" ht="18.75" x14ac:dyDescent="0.3">
      <c r="C88" s="240" t="s">
        <v>6</v>
      </c>
      <c r="D88" s="240"/>
      <c r="E88" s="240"/>
    </row>
    <row r="89" spans="3:5" x14ac:dyDescent="0.25">
      <c r="C89" s="28" t="s">
        <v>0</v>
      </c>
      <c r="D89" s="28" t="s">
        <v>4</v>
      </c>
      <c r="E89" s="37" t="s">
        <v>7</v>
      </c>
    </row>
    <row r="90" spans="3:5" x14ac:dyDescent="0.25">
      <c r="C90" s="34">
        <v>3.4694469519536099E-17</v>
      </c>
      <c r="D90" s="22">
        <v>22</v>
      </c>
      <c r="E90" s="3"/>
    </row>
    <row r="91" spans="3:5" x14ac:dyDescent="0.25">
      <c r="C91" s="35">
        <v>4.1666666666666699E-2</v>
      </c>
      <c r="D91" s="3">
        <v>21</v>
      </c>
      <c r="E91" s="3"/>
    </row>
    <row r="92" spans="3:5" x14ac:dyDescent="0.25">
      <c r="C92" s="35">
        <v>8.3333333333333301E-2</v>
      </c>
      <c r="D92" s="3">
        <v>21</v>
      </c>
      <c r="E92" s="3"/>
    </row>
    <row r="93" spans="3:5" x14ac:dyDescent="0.25">
      <c r="C93" s="35">
        <v>0.125</v>
      </c>
      <c r="D93" s="3">
        <v>20</v>
      </c>
      <c r="E93" s="3"/>
    </row>
    <row r="94" spans="3:5" x14ac:dyDescent="0.25">
      <c r="C94" s="35">
        <v>0.16666666666666699</v>
      </c>
      <c r="D94" s="3">
        <v>19</v>
      </c>
      <c r="E94" s="3"/>
    </row>
    <row r="95" spans="3:5" x14ac:dyDescent="0.25">
      <c r="C95" s="35">
        <v>0.20833333333333301</v>
      </c>
      <c r="D95" s="3">
        <v>19</v>
      </c>
      <c r="E95" s="3"/>
    </row>
    <row r="96" spans="3:5" x14ac:dyDescent="0.25">
      <c r="C96" s="35">
        <v>0.25</v>
      </c>
      <c r="D96" s="3">
        <v>19</v>
      </c>
      <c r="E96" s="36">
        <v>3.34</v>
      </c>
    </row>
    <row r="97" spans="3:5" x14ac:dyDescent="0.25">
      <c r="C97" s="35">
        <v>0.29166666666666702</v>
      </c>
      <c r="D97" s="3">
        <v>20</v>
      </c>
      <c r="E97" s="36">
        <v>14.05</v>
      </c>
    </row>
    <row r="98" spans="3:5" x14ac:dyDescent="0.25">
      <c r="C98" s="35">
        <v>0.33333333333333298</v>
      </c>
      <c r="D98" s="3">
        <v>20</v>
      </c>
      <c r="E98" s="36">
        <v>25.3</v>
      </c>
    </row>
    <row r="99" spans="3:5" x14ac:dyDescent="0.25">
      <c r="C99" s="35">
        <v>0.375</v>
      </c>
      <c r="D99" s="3">
        <v>22</v>
      </c>
      <c r="E99" s="36">
        <v>36.83</v>
      </c>
    </row>
    <row r="100" spans="3:5" x14ac:dyDescent="0.25">
      <c r="C100" s="35">
        <v>0.41666666666666702</v>
      </c>
      <c r="D100" s="3">
        <v>25</v>
      </c>
      <c r="E100" s="36">
        <v>48.34</v>
      </c>
    </row>
    <row r="101" spans="3:5" x14ac:dyDescent="0.25">
      <c r="C101" s="35">
        <v>0.45833333333333298</v>
      </c>
      <c r="D101" s="3">
        <v>27</v>
      </c>
      <c r="E101" s="36">
        <v>59.38</v>
      </c>
    </row>
    <row r="102" spans="3:5" x14ac:dyDescent="0.25">
      <c r="C102" s="35">
        <v>0.5</v>
      </c>
      <c r="D102" s="3">
        <v>28</v>
      </c>
      <c r="E102" s="36">
        <v>68.73</v>
      </c>
    </row>
    <row r="103" spans="3:5" x14ac:dyDescent="0.25">
      <c r="C103" s="35">
        <v>0.54166666666666663</v>
      </c>
      <c r="D103" s="3">
        <v>29</v>
      </c>
      <c r="E103" s="36">
        <v>73.010000000000005</v>
      </c>
    </row>
    <row r="104" spans="3:5" x14ac:dyDescent="0.25">
      <c r="C104" s="35">
        <v>0.58333333333333337</v>
      </c>
      <c r="D104" s="3">
        <v>29</v>
      </c>
      <c r="E104" s="36">
        <v>68.790000000000006</v>
      </c>
    </row>
    <row r="105" spans="3:5" x14ac:dyDescent="0.25">
      <c r="C105" s="35">
        <v>0.625</v>
      </c>
      <c r="D105" s="3">
        <v>29</v>
      </c>
      <c r="E105" s="36">
        <v>59.45</v>
      </c>
    </row>
    <row r="106" spans="3:5" x14ac:dyDescent="0.25">
      <c r="C106" s="35">
        <v>0.66666666666666663</v>
      </c>
      <c r="D106" s="3">
        <v>28</v>
      </c>
      <c r="E106" s="36">
        <v>48.43</v>
      </c>
    </row>
    <row r="107" spans="3:5" x14ac:dyDescent="0.25">
      <c r="C107" s="35">
        <v>0.70833333333333337</v>
      </c>
      <c r="D107" s="3">
        <v>28</v>
      </c>
      <c r="E107" s="36">
        <v>36.92</v>
      </c>
    </row>
    <row r="108" spans="3:5" x14ac:dyDescent="0.25">
      <c r="C108" s="35">
        <v>0.75</v>
      </c>
      <c r="D108" s="3">
        <v>27</v>
      </c>
      <c r="E108" s="36">
        <v>25.4</v>
      </c>
    </row>
    <row r="109" spans="3:5" x14ac:dyDescent="0.25">
      <c r="C109" s="35">
        <v>0.79166666666666663</v>
      </c>
      <c r="D109" s="3">
        <v>27</v>
      </c>
      <c r="E109" s="36">
        <v>14.15</v>
      </c>
    </row>
    <row r="110" spans="3:5" x14ac:dyDescent="0.25">
      <c r="C110" s="35">
        <v>0.83333333333333304</v>
      </c>
      <c r="D110" s="3">
        <v>26</v>
      </c>
      <c r="E110" s="36">
        <v>3.45</v>
      </c>
    </row>
    <row r="111" spans="3:5" x14ac:dyDescent="0.25">
      <c r="C111" s="35">
        <v>0.875</v>
      </c>
      <c r="D111" s="3">
        <v>26</v>
      </c>
      <c r="E111" s="3"/>
    </row>
    <row r="112" spans="3:5" x14ac:dyDescent="0.25">
      <c r="C112" s="35">
        <v>0.91666666666666696</v>
      </c>
      <c r="D112" s="3">
        <v>25</v>
      </c>
      <c r="E112" s="3"/>
    </row>
    <row r="113" spans="3:5" x14ac:dyDescent="0.25">
      <c r="C113" s="35">
        <v>0.95833333333333304</v>
      </c>
      <c r="D113" s="3">
        <v>24</v>
      </c>
      <c r="E113" s="3"/>
    </row>
    <row r="117" spans="3:5" ht="18.75" x14ac:dyDescent="0.3">
      <c r="C117" s="240" t="s">
        <v>8</v>
      </c>
      <c r="D117" s="240"/>
      <c r="E117" s="240"/>
    </row>
    <row r="118" spans="3:5" x14ac:dyDescent="0.25">
      <c r="C118" s="28" t="s">
        <v>0</v>
      </c>
      <c r="D118" s="28" t="s">
        <v>4</v>
      </c>
      <c r="E118" s="37" t="s">
        <v>9</v>
      </c>
    </row>
    <row r="119" spans="3:5" x14ac:dyDescent="0.25">
      <c r="C119" s="32">
        <v>3.4694469519536099E-17</v>
      </c>
      <c r="D119" s="2">
        <v>9</v>
      </c>
      <c r="E119" s="4"/>
    </row>
    <row r="120" spans="3:5" x14ac:dyDescent="0.25">
      <c r="C120" s="33">
        <v>4.1666666666666699E-2</v>
      </c>
      <c r="D120" s="1">
        <v>9</v>
      </c>
      <c r="E120" s="4"/>
    </row>
    <row r="121" spans="3:5" x14ac:dyDescent="0.25">
      <c r="C121" s="33">
        <v>8.3333333333333301E-2</v>
      </c>
      <c r="D121" s="1">
        <v>8</v>
      </c>
      <c r="E121" s="4"/>
    </row>
    <row r="122" spans="3:5" x14ac:dyDescent="0.25">
      <c r="C122" s="33">
        <v>0.125</v>
      </c>
      <c r="D122" s="1">
        <v>8</v>
      </c>
      <c r="E122" s="4"/>
    </row>
    <row r="123" spans="3:5" x14ac:dyDescent="0.25">
      <c r="C123" s="33">
        <v>0.16666666666666699</v>
      </c>
      <c r="D123" s="1">
        <v>8</v>
      </c>
      <c r="E123" s="4"/>
    </row>
    <row r="124" spans="3:5" x14ac:dyDescent="0.25">
      <c r="C124" s="33">
        <v>0.20833333333333301</v>
      </c>
      <c r="D124" s="1">
        <v>7</v>
      </c>
      <c r="E124" s="26"/>
    </row>
    <row r="125" spans="3:5" x14ac:dyDescent="0.25">
      <c r="C125" s="33">
        <v>0.25</v>
      </c>
      <c r="D125" s="1">
        <v>8</v>
      </c>
      <c r="E125" s="20">
        <v>5.88</v>
      </c>
    </row>
    <row r="126" spans="3:5" x14ac:dyDescent="0.25">
      <c r="C126" s="33">
        <v>0.29166666666666702</v>
      </c>
      <c r="D126" s="1">
        <v>10</v>
      </c>
      <c r="E126" s="20">
        <v>14.07</v>
      </c>
    </row>
    <row r="127" spans="3:5" x14ac:dyDescent="0.25">
      <c r="C127" s="33">
        <v>0.33333333333333298</v>
      </c>
      <c r="D127" s="1">
        <v>11</v>
      </c>
      <c r="E127" s="20">
        <v>22.82</v>
      </c>
    </row>
    <row r="128" spans="3:5" x14ac:dyDescent="0.25">
      <c r="C128" s="33">
        <v>0.375</v>
      </c>
      <c r="D128" s="1">
        <v>11</v>
      </c>
      <c r="E128" s="20">
        <v>31.81</v>
      </c>
    </row>
    <row r="129" spans="3:5" x14ac:dyDescent="0.25">
      <c r="C129" s="33">
        <v>0.41666666666666702</v>
      </c>
      <c r="D129" s="1">
        <v>11</v>
      </c>
      <c r="E129" s="20">
        <v>40.619999999999997</v>
      </c>
    </row>
    <row r="130" spans="3:5" x14ac:dyDescent="0.25">
      <c r="C130" s="33">
        <v>0.45833333333333298</v>
      </c>
      <c r="D130" s="1">
        <v>11</v>
      </c>
      <c r="E130" s="20">
        <v>48.71</v>
      </c>
    </row>
    <row r="131" spans="3:5" x14ac:dyDescent="0.25">
      <c r="C131" s="33">
        <v>0.5</v>
      </c>
      <c r="D131" s="1">
        <v>11</v>
      </c>
      <c r="E131" s="20">
        <v>55.21</v>
      </c>
    </row>
    <row r="132" spans="3:5" x14ac:dyDescent="0.25">
      <c r="C132" s="33">
        <v>0.54166666666666663</v>
      </c>
      <c r="D132" s="1">
        <v>11</v>
      </c>
      <c r="E132" s="20">
        <v>58.87</v>
      </c>
    </row>
    <row r="133" spans="3:5" x14ac:dyDescent="0.25">
      <c r="C133" s="33">
        <v>0.58333333333333337</v>
      </c>
      <c r="D133" s="1">
        <v>11</v>
      </c>
      <c r="E133" s="20">
        <v>58.56</v>
      </c>
    </row>
    <row r="134" spans="3:5" x14ac:dyDescent="0.25">
      <c r="C134" s="33">
        <v>0.625</v>
      </c>
      <c r="D134" s="1">
        <v>12</v>
      </c>
      <c r="E134" s="20">
        <v>54.39</v>
      </c>
    </row>
    <row r="135" spans="3:5" x14ac:dyDescent="0.25">
      <c r="C135" s="33">
        <v>0.66666666666666663</v>
      </c>
      <c r="D135" s="1">
        <v>12</v>
      </c>
      <c r="E135" s="20">
        <v>47.57</v>
      </c>
    </row>
    <row r="136" spans="3:5" x14ac:dyDescent="0.25">
      <c r="C136" s="33">
        <v>0.70833333333333337</v>
      </c>
      <c r="D136" s="1">
        <v>13</v>
      </c>
      <c r="E136" s="20">
        <v>39.33</v>
      </c>
    </row>
    <row r="137" spans="3:5" x14ac:dyDescent="0.25">
      <c r="C137" s="33">
        <v>0.75</v>
      </c>
      <c r="D137" s="1">
        <v>14</v>
      </c>
      <c r="E137" s="20">
        <v>30.47</v>
      </c>
    </row>
    <row r="138" spans="3:5" x14ac:dyDescent="0.25">
      <c r="C138" s="33">
        <v>0.79166666666666663</v>
      </c>
      <c r="D138" s="1">
        <v>14</v>
      </c>
      <c r="E138" s="20">
        <v>21.51</v>
      </c>
    </row>
    <row r="139" spans="3:5" x14ac:dyDescent="0.25">
      <c r="C139" s="33">
        <v>0.83333333333333304</v>
      </c>
      <c r="D139" s="1">
        <v>15</v>
      </c>
      <c r="E139" s="20">
        <v>12.83</v>
      </c>
    </row>
    <row r="140" spans="3:5" x14ac:dyDescent="0.25">
      <c r="C140" s="33">
        <v>0.875</v>
      </c>
      <c r="D140" s="1">
        <v>14</v>
      </c>
      <c r="E140" s="20">
        <v>4.76</v>
      </c>
    </row>
    <row r="141" spans="3:5" x14ac:dyDescent="0.25">
      <c r="C141" s="33">
        <v>0.91666666666666696</v>
      </c>
      <c r="D141" s="1">
        <v>13</v>
      </c>
      <c r="E141" s="26"/>
    </row>
    <row r="142" spans="3:5" x14ac:dyDescent="0.25">
      <c r="C142" s="33">
        <v>0.95833333333333304</v>
      </c>
      <c r="D142" s="1">
        <v>12</v>
      </c>
      <c r="E142" s="4"/>
    </row>
  </sheetData>
  <mergeCells count="5">
    <mergeCell ref="C88:E88"/>
    <mergeCell ref="C117:E117"/>
    <mergeCell ref="C3:D3"/>
    <mergeCell ref="C31:D31"/>
    <mergeCell ref="C59:E5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D9:M51"/>
  <sheetViews>
    <sheetView showGridLines="0" topLeftCell="B13" zoomScale="80" zoomScaleNormal="80" workbookViewId="0">
      <selection activeCell="V14" sqref="V14"/>
    </sheetView>
  </sheetViews>
  <sheetFormatPr baseColWidth="10" defaultColWidth="11.42578125" defaultRowHeight="15" x14ac:dyDescent="0.25"/>
  <cols>
    <col min="11" max="11" width="12.5703125" customWidth="1"/>
  </cols>
  <sheetData>
    <row r="9" spans="4:4" ht="15.75" x14ac:dyDescent="0.3">
      <c r="D9" s="63"/>
    </row>
    <row r="10" spans="4:4" ht="15.75" x14ac:dyDescent="0.3">
      <c r="D10" s="63"/>
    </row>
    <row r="11" spans="4:4" ht="15.75" x14ac:dyDescent="0.3">
      <c r="D11" s="63"/>
    </row>
    <row r="12" spans="4:4" ht="15.75" x14ac:dyDescent="0.3">
      <c r="D12" s="63"/>
    </row>
    <row r="13" spans="4:4" ht="15.75" x14ac:dyDescent="0.3">
      <c r="D13" s="63"/>
    </row>
    <row r="14" spans="4:4" ht="15.75" x14ac:dyDescent="0.3">
      <c r="D14" s="63"/>
    </row>
    <row r="15" spans="4:4" ht="15.75" x14ac:dyDescent="0.3">
      <c r="D15" s="63"/>
    </row>
    <row r="16" spans="4:4" ht="15.75" x14ac:dyDescent="0.3">
      <c r="D16" s="63"/>
    </row>
    <row r="17" spans="4:13" ht="15.75" x14ac:dyDescent="0.3">
      <c r="D17" s="63"/>
    </row>
    <row r="18" spans="4:13" ht="15.75" x14ac:dyDescent="0.3">
      <c r="D18" s="63"/>
    </row>
    <row r="19" spans="4:13" ht="15.75" x14ac:dyDescent="0.3">
      <c r="D19" s="63"/>
    </row>
    <row r="20" spans="4:13" ht="15.75" x14ac:dyDescent="0.3">
      <c r="D20" s="63"/>
    </row>
    <row r="21" spans="4:13" ht="15.75" x14ac:dyDescent="0.3">
      <c r="D21" s="63"/>
      <c r="K21" s="246" t="s">
        <v>21</v>
      </c>
      <c r="L21" s="244" t="s">
        <v>44</v>
      </c>
      <c r="M21" s="245"/>
    </row>
    <row r="22" spans="4:13" ht="16.5" thickBot="1" x14ac:dyDescent="0.35">
      <c r="D22" s="63"/>
      <c r="K22" s="247"/>
      <c r="L22" s="72" t="s">
        <v>42</v>
      </c>
      <c r="M22" s="73" t="s">
        <v>43</v>
      </c>
    </row>
    <row r="23" spans="4:13" ht="15.75" x14ac:dyDescent="0.3">
      <c r="D23" s="63"/>
      <c r="K23" s="69" t="s">
        <v>23</v>
      </c>
      <c r="L23" s="44">
        <v>0.4</v>
      </c>
      <c r="M23" s="49">
        <v>6</v>
      </c>
    </row>
    <row r="24" spans="4:13" ht="15.75" x14ac:dyDescent="0.3">
      <c r="D24" s="63"/>
      <c r="K24" s="70" t="s">
        <v>38</v>
      </c>
      <c r="L24" s="44">
        <v>1.3</v>
      </c>
      <c r="M24" s="49">
        <v>8</v>
      </c>
    </row>
    <row r="25" spans="4:13" ht="15.75" x14ac:dyDescent="0.3">
      <c r="D25" s="63"/>
      <c r="K25" s="70" t="s">
        <v>24</v>
      </c>
      <c r="L25" s="44">
        <v>4.4000000000000004</v>
      </c>
      <c r="M25" s="49">
        <v>10.199999999999999</v>
      </c>
    </row>
    <row r="26" spans="4:13" ht="15.75" x14ac:dyDescent="0.3">
      <c r="D26" s="63"/>
      <c r="K26" s="70" t="s">
        <v>25</v>
      </c>
      <c r="L26" s="44">
        <v>8.4</v>
      </c>
      <c r="M26" s="49">
        <v>12.6</v>
      </c>
    </row>
    <row r="27" spans="4:13" ht="15.75" x14ac:dyDescent="0.3">
      <c r="D27" s="63"/>
      <c r="K27" s="70" t="s">
        <v>26</v>
      </c>
      <c r="L27" s="44">
        <v>12.9</v>
      </c>
      <c r="M27" s="49">
        <v>16.600000000000001</v>
      </c>
    </row>
    <row r="28" spans="4:13" ht="15.75" x14ac:dyDescent="0.3">
      <c r="D28" s="63"/>
      <c r="K28" s="70" t="s">
        <v>27</v>
      </c>
      <c r="L28" s="44">
        <v>16.3</v>
      </c>
      <c r="M28" s="49">
        <v>21.6</v>
      </c>
    </row>
    <row r="29" spans="4:13" ht="15.75" x14ac:dyDescent="0.3">
      <c r="D29" s="63"/>
      <c r="K29" s="70" t="s">
        <v>28</v>
      </c>
      <c r="L29" s="44">
        <v>17.600000000000001</v>
      </c>
      <c r="M29" s="49">
        <v>25.4</v>
      </c>
    </row>
    <row r="30" spans="4:13" ht="15.75" x14ac:dyDescent="0.3">
      <c r="D30" s="63"/>
      <c r="K30" s="70" t="s">
        <v>39</v>
      </c>
      <c r="L30" s="44">
        <v>17</v>
      </c>
      <c r="M30" s="49">
        <v>24.8</v>
      </c>
    </row>
    <row r="31" spans="4:13" x14ac:dyDescent="0.25">
      <c r="K31" s="70" t="s">
        <v>30</v>
      </c>
      <c r="L31" s="44">
        <v>13.9</v>
      </c>
      <c r="M31" s="49">
        <v>21</v>
      </c>
    </row>
    <row r="32" spans="4:13" x14ac:dyDescent="0.25">
      <c r="K32" s="70" t="s">
        <v>31</v>
      </c>
      <c r="L32" s="44">
        <v>9.4</v>
      </c>
      <c r="M32" s="49">
        <v>15.3</v>
      </c>
    </row>
    <row r="33" spans="11:13" x14ac:dyDescent="0.25">
      <c r="K33" s="70" t="s">
        <v>32</v>
      </c>
      <c r="L33" s="44">
        <v>4.7</v>
      </c>
      <c r="M33" s="49">
        <v>9.5</v>
      </c>
    </row>
    <row r="34" spans="11:13" x14ac:dyDescent="0.25">
      <c r="K34" s="71" t="s">
        <v>33</v>
      </c>
      <c r="L34" s="68">
        <v>1.6</v>
      </c>
      <c r="M34" s="52">
        <v>6.5</v>
      </c>
    </row>
    <row r="38" spans="11:13" ht="15.75" customHeight="1" x14ac:dyDescent="0.25"/>
    <row r="43" spans="11:13" ht="12.75" customHeight="1" x14ac:dyDescent="0.25"/>
    <row r="51" spans="11:11" x14ac:dyDescent="0.25">
      <c r="K51" s="67"/>
    </row>
  </sheetData>
  <mergeCells count="2">
    <mergeCell ref="L21:M21"/>
    <mergeCell ref="K21:K2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B1:P85"/>
  <sheetViews>
    <sheetView showGridLines="0" topLeftCell="A19" zoomScaleNormal="100" workbookViewId="0">
      <selection activeCell="B52" sqref="B52"/>
    </sheetView>
  </sheetViews>
  <sheetFormatPr baseColWidth="10" defaultColWidth="11.42578125" defaultRowHeight="15" x14ac:dyDescent="0.25"/>
  <cols>
    <col min="2" max="2" width="21" customWidth="1"/>
    <col min="3" max="3" width="14.5703125" customWidth="1"/>
    <col min="5" max="5" width="17.85546875" customWidth="1"/>
    <col min="10" max="10" width="15.28515625" customWidth="1"/>
    <col min="11" max="11" width="15.42578125" customWidth="1"/>
    <col min="12" max="12" width="16.7109375" customWidth="1"/>
  </cols>
  <sheetData>
    <row r="1" spans="2:7" ht="18.75" x14ac:dyDescent="0.3">
      <c r="B1" s="249" t="s">
        <v>132</v>
      </c>
      <c r="C1" s="249"/>
    </row>
    <row r="2" spans="2:7" x14ac:dyDescent="0.25">
      <c r="B2" s="248" t="s">
        <v>50</v>
      </c>
      <c r="C2" s="248"/>
    </row>
    <row r="3" spans="2:7" x14ac:dyDescent="0.25">
      <c r="B3" t="s">
        <v>142</v>
      </c>
      <c r="C3" s="61">
        <v>800</v>
      </c>
      <c r="E3" t="s">
        <v>20</v>
      </c>
      <c r="G3" s="38">
        <f>IRR(F16:F36)</f>
        <v>5.700560692165646E-2</v>
      </c>
    </row>
    <row r="4" spans="2:7" x14ac:dyDescent="0.25">
      <c r="B4" t="s">
        <v>141</v>
      </c>
      <c r="C4" s="218">
        <v>5760</v>
      </c>
    </row>
    <row r="5" spans="2:7" x14ac:dyDescent="0.25">
      <c r="B5" t="s">
        <v>143</v>
      </c>
      <c r="C5" s="62">
        <v>0.19939999999999999</v>
      </c>
    </row>
    <row r="6" spans="2:7" x14ac:dyDescent="0.25">
      <c r="B6" t="s">
        <v>13</v>
      </c>
      <c r="C6" s="61">
        <v>12000</v>
      </c>
    </row>
    <row r="7" spans="2:7" x14ac:dyDescent="0.25">
      <c r="B7" t="s">
        <v>17</v>
      </c>
      <c r="C7" s="61">
        <v>6000</v>
      </c>
    </row>
    <row r="8" spans="2:7" x14ac:dyDescent="0.25">
      <c r="B8" t="s">
        <v>18</v>
      </c>
      <c r="C8" s="61">
        <f>C6-C7</f>
        <v>6000</v>
      </c>
    </row>
    <row r="9" spans="2:7" x14ac:dyDescent="0.25">
      <c r="B9" t="s">
        <v>12</v>
      </c>
      <c r="C9" s="60">
        <v>2.5000000000000001E-2</v>
      </c>
    </row>
    <row r="10" spans="2:7" x14ac:dyDescent="0.25">
      <c r="B10" t="s">
        <v>14</v>
      </c>
      <c r="C10" s="61">
        <v>15</v>
      </c>
    </row>
    <row r="11" spans="2:7" x14ac:dyDescent="0.25">
      <c r="B11" t="s">
        <v>15</v>
      </c>
      <c r="C11" s="59">
        <f>-PMT(C9,C10,C8)</f>
        <v>484.59873630920123</v>
      </c>
    </row>
    <row r="12" spans="2:7" x14ac:dyDescent="0.25">
      <c r="C12" s="59"/>
    </row>
    <row r="13" spans="2:7" x14ac:dyDescent="0.25">
      <c r="C13" s="59"/>
    </row>
    <row r="15" spans="2:7" x14ac:dyDescent="0.25">
      <c r="B15" s="82" t="s">
        <v>10</v>
      </c>
      <c r="C15" s="82" t="s">
        <v>145</v>
      </c>
      <c r="D15" s="82" t="s">
        <v>11</v>
      </c>
      <c r="E15" s="82" t="s">
        <v>16</v>
      </c>
      <c r="F15" s="82" t="s">
        <v>19</v>
      </c>
    </row>
    <row r="16" spans="2:7" x14ac:dyDescent="0.25">
      <c r="B16" s="80">
        <v>0</v>
      </c>
      <c r="C16" s="83"/>
      <c r="D16" s="83"/>
      <c r="E16" s="83"/>
      <c r="F16" s="83">
        <f>-C7</f>
        <v>-6000</v>
      </c>
    </row>
    <row r="17" spans="2:8" x14ac:dyDescent="0.25">
      <c r="B17" s="80">
        <v>1</v>
      </c>
      <c r="C17" s="83">
        <f>C3*C4/1000</f>
        <v>4608</v>
      </c>
      <c r="D17" s="83">
        <f>C17*C5</f>
        <v>918.83519999999999</v>
      </c>
      <c r="E17" s="83">
        <f>C11</f>
        <v>484.59873630920123</v>
      </c>
      <c r="F17" s="83">
        <f>D17-E17</f>
        <v>434.23646369079876</v>
      </c>
    </row>
    <row r="18" spans="2:8" x14ac:dyDescent="0.25">
      <c r="B18" s="80">
        <v>2</v>
      </c>
      <c r="C18" s="83">
        <f>C17</f>
        <v>4608</v>
      </c>
      <c r="D18" s="83">
        <f>D17</f>
        <v>918.83519999999999</v>
      </c>
      <c r="E18" s="83">
        <f>IF(B18&gt;$C$10,0,E17)</f>
        <v>484.59873630920123</v>
      </c>
      <c r="F18" s="83">
        <f t="shared" ref="F18:F36" si="0">D18-E18</f>
        <v>434.23646369079876</v>
      </c>
    </row>
    <row r="19" spans="2:8" x14ac:dyDescent="0.25">
      <c r="B19" s="80">
        <v>3</v>
      </c>
      <c r="C19" s="83">
        <f t="shared" ref="C19:C36" si="1">C18</f>
        <v>4608</v>
      </c>
      <c r="D19" s="83">
        <f t="shared" ref="D19:D36" si="2">D18</f>
        <v>918.83519999999999</v>
      </c>
      <c r="E19" s="83">
        <f t="shared" ref="E19:E36" si="3">IF(B19&gt;$C$10,0,E18)</f>
        <v>484.59873630920123</v>
      </c>
      <c r="F19" s="83">
        <f t="shared" si="0"/>
        <v>434.23646369079876</v>
      </c>
    </row>
    <row r="20" spans="2:8" x14ac:dyDescent="0.25">
      <c r="B20" s="80">
        <v>4</v>
      </c>
      <c r="C20" s="83">
        <f t="shared" si="1"/>
        <v>4608</v>
      </c>
      <c r="D20" s="83">
        <f t="shared" si="2"/>
        <v>918.83519999999999</v>
      </c>
      <c r="E20" s="83">
        <f t="shared" si="3"/>
        <v>484.59873630920123</v>
      </c>
      <c r="F20" s="83">
        <f t="shared" si="0"/>
        <v>434.23646369079876</v>
      </c>
      <c r="H20" s="39"/>
    </row>
    <row r="21" spans="2:8" x14ac:dyDescent="0.25">
      <c r="B21" s="80">
        <v>5</v>
      </c>
      <c r="C21" s="83">
        <f t="shared" si="1"/>
        <v>4608</v>
      </c>
      <c r="D21" s="83">
        <f t="shared" si="2"/>
        <v>918.83519999999999</v>
      </c>
      <c r="E21" s="83">
        <f t="shared" si="3"/>
        <v>484.59873630920123</v>
      </c>
      <c r="F21" s="83">
        <f t="shared" si="0"/>
        <v>434.23646369079876</v>
      </c>
    </row>
    <row r="22" spans="2:8" x14ac:dyDescent="0.25">
      <c r="B22" s="80">
        <v>6</v>
      </c>
      <c r="C22" s="83">
        <f t="shared" si="1"/>
        <v>4608</v>
      </c>
      <c r="D22" s="83">
        <f t="shared" si="2"/>
        <v>918.83519999999999</v>
      </c>
      <c r="E22" s="83">
        <f t="shared" si="3"/>
        <v>484.59873630920123</v>
      </c>
      <c r="F22" s="83">
        <f t="shared" si="0"/>
        <v>434.23646369079876</v>
      </c>
    </row>
    <row r="23" spans="2:8" x14ac:dyDescent="0.25">
      <c r="B23" s="80">
        <v>7</v>
      </c>
      <c r="C23" s="83">
        <f t="shared" si="1"/>
        <v>4608</v>
      </c>
      <c r="D23" s="83">
        <f t="shared" si="2"/>
        <v>918.83519999999999</v>
      </c>
      <c r="E23" s="83">
        <f t="shared" si="3"/>
        <v>484.59873630920123</v>
      </c>
      <c r="F23" s="83">
        <f t="shared" si="0"/>
        <v>434.23646369079876</v>
      </c>
    </row>
    <row r="24" spans="2:8" x14ac:dyDescent="0.25">
      <c r="B24" s="80">
        <v>8</v>
      </c>
      <c r="C24" s="83">
        <f t="shared" si="1"/>
        <v>4608</v>
      </c>
      <c r="D24" s="83">
        <f t="shared" si="2"/>
        <v>918.83519999999999</v>
      </c>
      <c r="E24" s="83">
        <f t="shared" si="3"/>
        <v>484.59873630920123</v>
      </c>
      <c r="F24" s="83">
        <f t="shared" si="0"/>
        <v>434.23646369079876</v>
      </c>
    </row>
    <row r="25" spans="2:8" x14ac:dyDescent="0.25">
      <c r="B25" s="80">
        <v>9</v>
      </c>
      <c r="C25" s="83">
        <f t="shared" si="1"/>
        <v>4608</v>
      </c>
      <c r="D25" s="83">
        <f t="shared" si="2"/>
        <v>918.83519999999999</v>
      </c>
      <c r="E25" s="83">
        <f t="shared" si="3"/>
        <v>484.59873630920123</v>
      </c>
      <c r="F25" s="83">
        <f t="shared" si="0"/>
        <v>434.23646369079876</v>
      </c>
    </row>
    <row r="26" spans="2:8" x14ac:dyDescent="0.25">
      <c r="B26" s="80">
        <v>10</v>
      </c>
      <c r="C26" s="83">
        <f t="shared" si="1"/>
        <v>4608</v>
      </c>
      <c r="D26" s="83">
        <f t="shared" si="2"/>
        <v>918.83519999999999</v>
      </c>
      <c r="E26" s="83">
        <f t="shared" si="3"/>
        <v>484.59873630920123</v>
      </c>
      <c r="F26" s="83">
        <f t="shared" si="0"/>
        <v>434.23646369079876</v>
      </c>
    </row>
    <row r="27" spans="2:8" x14ac:dyDescent="0.25">
      <c r="B27" s="80">
        <v>11</v>
      </c>
      <c r="C27" s="83">
        <f t="shared" si="1"/>
        <v>4608</v>
      </c>
      <c r="D27" s="83">
        <f t="shared" si="2"/>
        <v>918.83519999999999</v>
      </c>
      <c r="E27" s="83">
        <f t="shared" si="3"/>
        <v>484.59873630920123</v>
      </c>
      <c r="F27" s="83">
        <f t="shared" si="0"/>
        <v>434.23646369079876</v>
      </c>
    </row>
    <row r="28" spans="2:8" x14ac:dyDescent="0.25">
      <c r="B28" s="80">
        <v>12</v>
      </c>
      <c r="C28" s="83">
        <f t="shared" si="1"/>
        <v>4608</v>
      </c>
      <c r="D28" s="83">
        <f t="shared" si="2"/>
        <v>918.83519999999999</v>
      </c>
      <c r="E28" s="83">
        <f t="shared" si="3"/>
        <v>484.59873630920123</v>
      </c>
      <c r="F28" s="83">
        <f t="shared" si="0"/>
        <v>434.23646369079876</v>
      </c>
    </row>
    <row r="29" spans="2:8" x14ac:dyDescent="0.25">
      <c r="B29" s="80">
        <v>13</v>
      </c>
      <c r="C29" s="83">
        <f t="shared" si="1"/>
        <v>4608</v>
      </c>
      <c r="D29" s="83">
        <f t="shared" si="2"/>
        <v>918.83519999999999</v>
      </c>
      <c r="E29" s="83">
        <f t="shared" si="3"/>
        <v>484.59873630920123</v>
      </c>
      <c r="F29" s="83">
        <f t="shared" si="0"/>
        <v>434.23646369079876</v>
      </c>
    </row>
    <row r="30" spans="2:8" x14ac:dyDescent="0.25">
      <c r="B30" s="80">
        <v>14</v>
      </c>
      <c r="C30" s="83">
        <f t="shared" si="1"/>
        <v>4608</v>
      </c>
      <c r="D30" s="83">
        <f t="shared" si="2"/>
        <v>918.83519999999999</v>
      </c>
      <c r="E30" s="83">
        <f t="shared" si="3"/>
        <v>484.59873630920123</v>
      </c>
      <c r="F30" s="83">
        <f t="shared" si="0"/>
        <v>434.23646369079876</v>
      </c>
    </row>
    <row r="31" spans="2:8" x14ac:dyDescent="0.25">
      <c r="B31" s="80">
        <v>15</v>
      </c>
      <c r="C31" s="83">
        <f t="shared" si="1"/>
        <v>4608</v>
      </c>
      <c r="D31" s="83">
        <f t="shared" si="2"/>
        <v>918.83519999999999</v>
      </c>
      <c r="E31" s="83">
        <f t="shared" si="3"/>
        <v>484.59873630920123</v>
      </c>
      <c r="F31" s="83">
        <f t="shared" si="0"/>
        <v>434.23646369079876</v>
      </c>
    </row>
    <row r="32" spans="2:8" x14ac:dyDescent="0.25">
      <c r="B32" s="80">
        <v>16</v>
      </c>
      <c r="C32" s="83">
        <f t="shared" si="1"/>
        <v>4608</v>
      </c>
      <c r="D32" s="83">
        <f t="shared" si="2"/>
        <v>918.83519999999999</v>
      </c>
      <c r="E32" s="83">
        <f t="shared" si="3"/>
        <v>0</v>
      </c>
      <c r="F32" s="83">
        <f t="shared" si="0"/>
        <v>918.83519999999999</v>
      </c>
    </row>
    <row r="33" spans="2:16" x14ac:dyDescent="0.25">
      <c r="B33" s="80">
        <v>17</v>
      </c>
      <c r="C33" s="83">
        <f t="shared" si="1"/>
        <v>4608</v>
      </c>
      <c r="D33" s="83">
        <f t="shared" si="2"/>
        <v>918.83519999999999</v>
      </c>
      <c r="E33" s="83">
        <f t="shared" si="3"/>
        <v>0</v>
      </c>
      <c r="F33" s="83">
        <f t="shared" si="0"/>
        <v>918.83519999999999</v>
      </c>
    </row>
    <row r="34" spans="2:16" x14ac:dyDescent="0.25">
      <c r="B34" s="80">
        <v>18</v>
      </c>
      <c r="C34" s="83">
        <f t="shared" si="1"/>
        <v>4608</v>
      </c>
      <c r="D34" s="83">
        <f t="shared" si="2"/>
        <v>918.83519999999999</v>
      </c>
      <c r="E34" s="83">
        <f t="shared" si="3"/>
        <v>0</v>
      </c>
      <c r="F34" s="83">
        <f t="shared" si="0"/>
        <v>918.83519999999999</v>
      </c>
    </row>
    <row r="35" spans="2:16" x14ac:dyDescent="0.25">
      <c r="B35" s="80">
        <v>19</v>
      </c>
      <c r="C35" s="83">
        <f t="shared" si="1"/>
        <v>4608</v>
      </c>
      <c r="D35" s="83">
        <f t="shared" si="2"/>
        <v>918.83519999999999</v>
      </c>
      <c r="E35" s="83">
        <f t="shared" si="3"/>
        <v>0</v>
      </c>
      <c r="F35" s="83">
        <f t="shared" si="0"/>
        <v>918.83519999999999</v>
      </c>
    </row>
    <row r="36" spans="2:16" x14ac:dyDescent="0.25">
      <c r="B36" s="80">
        <v>20</v>
      </c>
      <c r="C36" s="83">
        <f t="shared" si="1"/>
        <v>4608</v>
      </c>
      <c r="D36" s="83">
        <f t="shared" si="2"/>
        <v>918.83519999999999</v>
      </c>
      <c r="E36" s="83">
        <f t="shared" si="3"/>
        <v>0</v>
      </c>
      <c r="F36" s="83">
        <f t="shared" si="0"/>
        <v>918.83519999999999</v>
      </c>
    </row>
    <row r="37" spans="2:16" x14ac:dyDescent="0.25">
      <c r="C37" s="39"/>
      <c r="D37" s="39"/>
      <c r="E37" s="39"/>
      <c r="F37" s="39"/>
    </row>
    <row r="39" spans="2:16" x14ac:dyDescent="0.25">
      <c r="M39" s="39"/>
      <c r="N39" s="81"/>
      <c r="O39" s="81"/>
      <c r="P39" s="81"/>
    </row>
    <row r="40" spans="2:16" x14ac:dyDescent="0.25">
      <c r="C40" s="81"/>
      <c r="N40" s="81"/>
      <c r="O40" s="81"/>
      <c r="P40" s="81"/>
    </row>
    <row r="41" spans="2:16" x14ac:dyDescent="0.25">
      <c r="C41" s="81"/>
      <c r="N41" s="81"/>
      <c r="O41" s="81"/>
      <c r="P41" s="81"/>
    </row>
    <row r="42" spans="2:16" x14ac:dyDescent="0.25">
      <c r="N42" s="81"/>
      <c r="O42" s="81"/>
      <c r="P42" s="81"/>
    </row>
    <row r="43" spans="2:16" x14ac:dyDescent="0.25">
      <c r="N43" s="81"/>
      <c r="O43" s="81"/>
      <c r="P43" s="81"/>
    </row>
    <row r="44" spans="2:16" x14ac:dyDescent="0.25">
      <c r="C44" s="6"/>
      <c r="D44" s="6"/>
      <c r="E44" s="6"/>
      <c r="F44" s="6"/>
      <c r="G44" s="6"/>
    </row>
    <row r="49" spans="2:6" ht="15.75" x14ac:dyDescent="0.25">
      <c r="B49" s="213" t="s">
        <v>133</v>
      </c>
      <c r="C49" s="213"/>
      <c r="D49" s="214"/>
    </row>
    <row r="51" spans="2:6" x14ac:dyDescent="0.25">
      <c r="B51" s="248" t="s">
        <v>50</v>
      </c>
      <c r="C51" s="248"/>
    </row>
    <row r="52" spans="2:6" x14ac:dyDescent="0.25">
      <c r="B52" t="s">
        <v>142</v>
      </c>
      <c r="C52" s="61">
        <v>800</v>
      </c>
    </row>
    <row r="53" spans="2:6" x14ac:dyDescent="0.25">
      <c r="B53" t="s">
        <v>141</v>
      </c>
      <c r="C53" s="219">
        <v>5760</v>
      </c>
    </row>
    <row r="54" spans="2:6" x14ac:dyDescent="0.25">
      <c r="B54" t="s">
        <v>143</v>
      </c>
      <c r="C54" s="62">
        <v>0.19939999999999999</v>
      </c>
    </row>
    <row r="55" spans="2:6" x14ac:dyDescent="0.25">
      <c r="B55" t="s">
        <v>13</v>
      </c>
      <c r="C55" s="61">
        <v>12000</v>
      </c>
    </row>
    <row r="56" spans="2:6" x14ac:dyDescent="0.25">
      <c r="B56" t="s">
        <v>17</v>
      </c>
      <c r="C56" s="61">
        <v>0</v>
      </c>
    </row>
    <row r="57" spans="2:6" x14ac:dyDescent="0.25">
      <c r="B57" t="s">
        <v>18</v>
      </c>
      <c r="C57" s="61">
        <v>12000</v>
      </c>
    </row>
    <row r="58" spans="2:6" x14ac:dyDescent="0.25">
      <c r="B58" t="s">
        <v>12</v>
      </c>
      <c r="C58" s="60">
        <v>2.5000000000000001E-2</v>
      </c>
    </row>
    <row r="59" spans="2:6" x14ac:dyDescent="0.25">
      <c r="B59" t="s">
        <v>14</v>
      </c>
      <c r="C59" s="61">
        <v>15</v>
      </c>
    </row>
    <row r="60" spans="2:6" x14ac:dyDescent="0.25">
      <c r="B60" t="s">
        <v>15</v>
      </c>
      <c r="C60" s="59">
        <f>-PMT(C58,C59,C57)</f>
        <v>969.19747261840246</v>
      </c>
    </row>
    <row r="64" spans="2:6" x14ac:dyDescent="0.25">
      <c r="B64" s="82" t="s">
        <v>10</v>
      </c>
      <c r="C64" s="82" t="s">
        <v>71</v>
      </c>
      <c r="D64" s="82" t="s">
        <v>11</v>
      </c>
      <c r="E64" s="82" t="s">
        <v>51</v>
      </c>
      <c r="F64" s="82" t="s">
        <v>19</v>
      </c>
    </row>
    <row r="65" spans="2:8" x14ac:dyDescent="0.25">
      <c r="B65" s="80">
        <v>0</v>
      </c>
      <c r="C65" s="83"/>
      <c r="D65" s="83"/>
      <c r="E65" s="83"/>
      <c r="F65" s="83">
        <f>-C56</f>
        <v>0</v>
      </c>
    </row>
    <row r="66" spans="2:8" x14ac:dyDescent="0.25">
      <c r="B66" s="80">
        <v>1</v>
      </c>
      <c r="C66" s="83">
        <f>C52*C53/1000</f>
        <v>4608</v>
      </c>
      <c r="D66" s="83">
        <f>C66*C54</f>
        <v>918.83519999999999</v>
      </c>
      <c r="E66" s="83">
        <f>C60</f>
        <v>969.19747261840246</v>
      </c>
      <c r="F66" s="83">
        <f>D66-E66</f>
        <v>-50.362272618402471</v>
      </c>
    </row>
    <row r="67" spans="2:8" x14ac:dyDescent="0.25">
      <c r="B67" s="80">
        <v>2</v>
      </c>
      <c r="C67" s="83">
        <f>C66</f>
        <v>4608</v>
      </c>
      <c r="D67" s="83">
        <f>D66</f>
        <v>918.83519999999999</v>
      </c>
      <c r="E67" s="83">
        <f>IF(B67&gt;$C$10,0,E66)</f>
        <v>969.19747261840246</v>
      </c>
      <c r="F67" s="83">
        <f t="shared" ref="F67:F85" si="4">D67-E67</f>
        <v>-50.362272618402471</v>
      </c>
    </row>
    <row r="68" spans="2:8" x14ac:dyDescent="0.25">
      <c r="B68" s="80">
        <v>3</v>
      </c>
      <c r="C68" s="83">
        <f t="shared" ref="C68:D83" si="5">C67</f>
        <v>4608</v>
      </c>
      <c r="D68" s="83">
        <f t="shared" si="5"/>
        <v>918.83519999999999</v>
      </c>
      <c r="E68" s="83">
        <f t="shared" ref="E68:E85" si="6">IF(B68&gt;$C$10,0,E67)</f>
        <v>969.19747261840246</v>
      </c>
      <c r="F68" s="83">
        <f t="shared" si="4"/>
        <v>-50.362272618402471</v>
      </c>
    </row>
    <row r="69" spans="2:8" x14ac:dyDescent="0.25">
      <c r="B69" s="80">
        <v>4</v>
      </c>
      <c r="C69" s="83">
        <f t="shared" si="5"/>
        <v>4608</v>
      </c>
      <c r="D69" s="83">
        <f t="shared" si="5"/>
        <v>918.83519999999999</v>
      </c>
      <c r="E69" s="83">
        <f t="shared" si="6"/>
        <v>969.19747261840246</v>
      </c>
      <c r="F69" s="83">
        <f t="shared" si="4"/>
        <v>-50.362272618402471</v>
      </c>
    </row>
    <row r="70" spans="2:8" x14ac:dyDescent="0.25">
      <c r="B70" s="80">
        <v>5</v>
      </c>
      <c r="C70" s="83">
        <f t="shared" si="5"/>
        <v>4608</v>
      </c>
      <c r="D70" s="83">
        <f t="shared" si="5"/>
        <v>918.83519999999999</v>
      </c>
      <c r="E70" s="83">
        <f t="shared" si="6"/>
        <v>969.19747261840246</v>
      </c>
      <c r="F70" s="83">
        <f t="shared" si="4"/>
        <v>-50.362272618402471</v>
      </c>
    </row>
    <row r="71" spans="2:8" x14ac:dyDescent="0.25">
      <c r="B71" s="80">
        <v>6</v>
      </c>
      <c r="C71" s="83">
        <f t="shared" si="5"/>
        <v>4608</v>
      </c>
      <c r="D71" s="83">
        <f t="shared" si="5"/>
        <v>918.83519999999999</v>
      </c>
      <c r="E71" s="83">
        <f t="shared" si="6"/>
        <v>969.19747261840246</v>
      </c>
      <c r="F71" s="83">
        <f t="shared" si="4"/>
        <v>-50.362272618402471</v>
      </c>
    </row>
    <row r="72" spans="2:8" x14ac:dyDescent="0.25">
      <c r="B72" s="80">
        <v>7</v>
      </c>
      <c r="C72" s="83">
        <f t="shared" si="5"/>
        <v>4608</v>
      </c>
      <c r="D72" s="83">
        <f t="shared" si="5"/>
        <v>918.83519999999999</v>
      </c>
      <c r="E72" s="83">
        <f t="shared" si="6"/>
        <v>969.19747261840246</v>
      </c>
      <c r="F72" s="83">
        <f t="shared" si="4"/>
        <v>-50.362272618402471</v>
      </c>
    </row>
    <row r="73" spans="2:8" x14ac:dyDescent="0.25">
      <c r="B73" s="80">
        <v>8</v>
      </c>
      <c r="C73" s="83">
        <f t="shared" si="5"/>
        <v>4608</v>
      </c>
      <c r="D73" s="83">
        <f t="shared" si="5"/>
        <v>918.83519999999999</v>
      </c>
      <c r="E73" s="83">
        <f t="shared" si="6"/>
        <v>969.19747261840246</v>
      </c>
      <c r="F73" s="83">
        <f t="shared" si="4"/>
        <v>-50.362272618402471</v>
      </c>
      <c r="H73" s="39"/>
    </row>
    <row r="74" spans="2:8" x14ac:dyDescent="0.25">
      <c r="B74" s="80">
        <v>9</v>
      </c>
      <c r="C74" s="83">
        <f t="shared" si="5"/>
        <v>4608</v>
      </c>
      <c r="D74" s="83">
        <f t="shared" si="5"/>
        <v>918.83519999999999</v>
      </c>
      <c r="E74" s="83">
        <f t="shared" si="6"/>
        <v>969.19747261840246</v>
      </c>
      <c r="F74" s="83">
        <f t="shared" si="4"/>
        <v>-50.362272618402471</v>
      </c>
    </row>
    <row r="75" spans="2:8" x14ac:dyDescent="0.25">
      <c r="B75" s="80">
        <v>10</v>
      </c>
      <c r="C75" s="83">
        <f t="shared" si="5"/>
        <v>4608</v>
      </c>
      <c r="D75" s="83">
        <f t="shared" si="5"/>
        <v>918.83519999999999</v>
      </c>
      <c r="E75" s="83">
        <f t="shared" si="6"/>
        <v>969.19747261840246</v>
      </c>
      <c r="F75" s="83">
        <f t="shared" si="4"/>
        <v>-50.362272618402471</v>
      </c>
    </row>
    <row r="76" spans="2:8" x14ac:dyDescent="0.25">
      <c r="B76" s="80">
        <v>11</v>
      </c>
      <c r="C76" s="83">
        <f t="shared" si="5"/>
        <v>4608</v>
      </c>
      <c r="D76" s="83">
        <f t="shared" si="5"/>
        <v>918.83519999999999</v>
      </c>
      <c r="E76" s="83">
        <f t="shared" si="6"/>
        <v>969.19747261840246</v>
      </c>
      <c r="F76" s="83">
        <f t="shared" si="4"/>
        <v>-50.362272618402471</v>
      </c>
    </row>
    <row r="77" spans="2:8" x14ac:dyDescent="0.25">
      <c r="B77" s="80">
        <v>12</v>
      </c>
      <c r="C77" s="83">
        <f t="shared" si="5"/>
        <v>4608</v>
      </c>
      <c r="D77" s="83">
        <f t="shared" si="5"/>
        <v>918.83519999999999</v>
      </c>
      <c r="E77" s="83">
        <f t="shared" si="6"/>
        <v>969.19747261840246</v>
      </c>
      <c r="F77" s="83">
        <f t="shared" si="4"/>
        <v>-50.362272618402471</v>
      </c>
    </row>
    <row r="78" spans="2:8" x14ac:dyDescent="0.25">
      <c r="B78" s="80">
        <v>13</v>
      </c>
      <c r="C78" s="83">
        <f t="shared" si="5"/>
        <v>4608</v>
      </c>
      <c r="D78" s="83">
        <f t="shared" si="5"/>
        <v>918.83519999999999</v>
      </c>
      <c r="E78" s="83">
        <f t="shared" si="6"/>
        <v>969.19747261840246</v>
      </c>
      <c r="F78" s="83">
        <f t="shared" si="4"/>
        <v>-50.362272618402471</v>
      </c>
    </row>
    <row r="79" spans="2:8" x14ac:dyDescent="0.25">
      <c r="B79" s="80">
        <v>14</v>
      </c>
      <c r="C79" s="83">
        <f t="shared" si="5"/>
        <v>4608</v>
      </c>
      <c r="D79" s="83">
        <f t="shared" si="5"/>
        <v>918.83519999999999</v>
      </c>
      <c r="E79" s="83">
        <f t="shared" si="6"/>
        <v>969.19747261840246</v>
      </c>
      <c r="F79" s="83">
        <f t="shared" si="4"/>
        <v>-50.362272618402471</v>
      </c>
    </row>
    <row r="80" spans="2:8" x14ac:dyDescent="0.25">
      <c r="B80" s="80">
        <v>15</v>
      </c>
      <c r="C80" s="83">
        <f t="shared" si="5"/>
        <v>4608</v>
      </c>
      <c r="D80" s="83">
        <f t="shared" si="5"/>
        <v>918.83519999999999</v>
      </c>
      <c r="E80" s="83">
        <f t="shared" si="6"/>
        <v>969.19747261840246</v>
      </c>
      <c r="F80" s="83">
        <f t="shared" si="4"/>
        <v>-50.362272618402471</v>
      </c>
    </row>
    <row r="81" spans="2:6" x14ac:dyDescent="0.25">
      <c r="B81" s="80">
        <v>16</v>
      </c>
      <c r="C81" s="83">
        <f t="shared" si="5"/>
        <v>4608</v>
      </c>
      <c r="D81" s="83">
        <f t="shared" si="5"/>
        <v>918.83519999999999</v>
      </c>
      <c r="E81" s="83">
        <f t="shared" si="6"/>
        <v>0</v>
      </c>
      <c r="F81" s="83">
        <f t="shared" si="4"/>
        <v>918.83519999999999</v>
      </c>
    </row>
    <row r="82" spans="2:6" x14ac:dyDescent="0.25">
      <c r="B82" s="80">
        <v>17</v>
      </c>
      <c r="C82" s="83">
        <f t="shared" si="5"/>
        <v>4608</v>
      </c>
      <c r="D82" s="83">
        <f t="shared" si="5"/>
        <v>918.83519999999999</v>
      </c>
      <c r="E82" s="83">
        <f t="shared" si="6"/>
        <v>0</v>
      </c>
      <c r="F82" s="83">
        <f t="shared" si="4"/>
        <v>918.83519999999999</v>
      </c>
    </row>
    <row r="83" spans="2:6" x14ac:dyDescent="0.25">
      <c r="B83" s="80">
        <v>18</v>
      </c>
      <c r="C83" s="83">
        <f t="shared" si="5"/>
        <v>4608</v>
      </c>
      <c r="D83" s="83">
        <f t="shared" si="5"/>
        <v>918.83519999999999</v>
      </c>
      <c r="E83" s="83">
        <f t="shared" si="6"/>
        <v>0</v>
      </c>
      <c r="F83" s="83">
        <f t="shared" si="4"/>
        <v>918.83519999999999</v>
      </c>
    </row>
    <row r="84" spans="2:6" x14ac:dyDescent="0.25">
      <c r="B84" s="80">
        <v>19</v>
      </c>
      <c r="C84" s="83">
        <f t="shared" ref="C84:D85" si="7">C83</f>
        <v>4608</v>
      </c>
      <c r="D84" s="83">
        <f t="shared" si="7"/>
        <v>918.83519999999999</v>
      </c>
      <c r="E84" s="83">
        <f t="shared" si="6"/>
        <v>0</v>
      </c>
      <c r="F84" s="83">
        <f t="shared" si="4"/>
        <v>918.83519999999999</v>
      </c>
    </row>
    <row r="85" spans="2:6" x14ac:dyDescent="0.25">
      <c r="B85" s="80">
        <v>20</v>
      </c>
      <c r="C85" s="83">
        <f t="shared" si="7"/>
        <v>4608</v>
      </c>
      <c r="D85" s="83">
        <f t="shared" si="7"/>
        <v>918.83519999999999</v>
      </c>
      <c r="E85" s="83">
        <f t="shared" si="6"/>
        <v>0</v>
      </c>
      <c r="F85" s="83">
        <f t="shared" si="4"/>
        <v>918.83519999999999</v>
      </c>
    </row>
  </sheetData>
  <mergeCells count="3">
    <mergeCell ref="B51:C51"/>
    <mergeCell ref="B2:C2"/>
    <mergeCell ref="B1:C1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D14:O35"/>
  <sheetViews>
    <sheetView showGridLines="0" topLeftCell="F1" zoomScale="80" zoomScaleNormal="80" workbookViewId="0">
      <selection activeCell="G12" sqref="G12"/>
    </sheetView>
  </sheetViews>
  <sheetFormatPr baseColWidth="10" defaultColWidth="11.42578125" defaultRowHeight="15" x14ac:dyDescent="0.25"/>
  <cols>
    <col min="4" max="4" width="26" customWidth="1"/>
    <col min="5" max="5" width="11.42578125" customWidth="1"/>
    <col min="6" max="6" width="15.7109375" customWidth="1"/>
    <col min="7" max="7" width="19.140625" customWidth="1"/>
    <col min="11" max="11" width="22.28515625" customWidth="1"/>
    <col min="13" max="13" width="17" customWidth="1"/>
    <col min="14" max="14" width="20" customWidth="1"/>
  </cols>
  <sheetData>
    <row r="14" spans="4:13" ht="21" x14ac:dyDescent="0.35">
      <c r="D14" s="250" t="s">
        <v>134</v>
      </c>
      <c r="E14" s="250"/>
      <c r="F14" s="250"/>
      <c r="K14" s="217" t="s">
        <v>135</v>
      </c>
      <c r="L14" s="215"/>
      <c r="M14" s="215"/>
    </row>
    <row r="17" spans="4:15" x14ac:dyDescent="0.25">
      <c r="D17" s="99"/>
      <c r="F17" s="100" t="s">
        <v>73</v>
      </c>
      <c r="G17" s="100" t="s">
        <v>74</v>
      </c>
      <c r="H17" s="100" t="s">
        <v>73</v>
      </c>
      <c r="I17" s="100" t="s">
        <v>74</v>
      </c>
      <c r="K17" s="209" t="s">
        <v>79</v>
      </c>
      <c r="L17" s="105" t="s">
        <v>76</v>
      </c>
      <c r="M17" s="106" t="s">
        <v>80</v>
      </c>
      <c r="N17" s="105" t="s">
        <v>81</v>
      </c>
    </row>
    <row r="18" spans="4:15" x14ac:dyDescent="0.25">
      <c r="D18" s="236" t="s">
        <v>75</v>
      </c>
      <c r="E18" s="105" t="s">
        <v>76</v>
      </c>
      <c r="F18" s="105" t="s">
        <v>77</v>
      </c>
      <c r="G18" s="106" t="s">
        <v>100</v>
      </c>
      <c r="H18" s="236" t="s">
        <v>78</v>
      </c>
      <c r="I18" s="236" t="s">
        <v>78</v>
      </c>
      <c r="K18" s="209"/>
      <c r="L18" s="107" t="s">
        <v>37</v>
      </c>
      <c r="M18" s="108" t="s">
        <v>82</v>
      </c>
      <c r="N18" s="109" t="s">
        <v>84</v>
      </c>
    </row>
    <row r="19" spans="4:15" x14ac:dyDescent="0.25">
      <c r="D19" s="236"/>
      <c r="E19" s="115" t="s">
        <v>37</v>
      </c>
      <c r="F19" s="107" t="s">
        <v>82</v>
      </c>
      <c r="G19" s="108" t="s">
        <v>83</v>
      </c>
      <c r="H19" s="236"/>
      <c r="I19" s="236"/>
      <c r="K19" s="111" t="s">
        <v>85</v>
      </c>
      <c r="L19" s="74">
        <v>100</v>
      </c>
      <c r="M19" s="102">
        <v>8</v>
      </c>
      <c r="N19" s="74">
        <f>L19*M19</f>
        <v>800</v>
      </c>
    </row>
    <row r="20" spans="4:15" x14ac:dyDescent="0.25">
      <c r="D20" s="118" t="s">
        <v>101</v>
      </c>
      <c r="E20" s="74">
        <v>260</v>
      </c>
      <c r="F20" s="1">
        <v>4</v>
      </c>
      <c r="G20" s="101">
        <v>2</v>
      </c>
      <c r="H20" s="1">
        <f>E20*F20</f>
        <v>1040</v>
      </c>
      <c r="I20" s="1">
        <f>E20*G20</f>
        <v>520</v>
      </c>
      <c r="K20" s="111" t="s">
        <v>98</v>
      </c>
      <c r="L20" s="74">
        <v>45</v>
      </c>
      <c r="M20" s="149">
        <v>2.1666999999999999E-2</v>
      </c>
      <c r="N20" s="74">
        <f>L20*M20</f>
        <v>0.97501499999999997</v>
      </c>
    </row>
    <row r="21" spans="4:15" x14ac:dyDescent="0.25">
      <c r="D21" s="118" t="s">
        <v>86</v>
      </c>
      <c r="E21" s="74">
        <v>20</v>
      </c>
      <c r="F21" s="1">
        <v>1</v>
      </c>
      <c r="G21" s="101">
        <v>1</v>
      </c>
      <c r="H21" s="1">
        <f t="shared" ref="H21:H23" si="0">E21*F21</f>
        <v>20</v>
      </c>
      <c r="I21" s="1">
        <f t="shared" ref="I21:I23" si="1">E21*G21</f>
        <v>20</v>
      </c>
      <c r="K21" s="111" t="s">
        <v>99</v>
      </c>
      <c r="L21" s="74">
        <v>30</v>
      </c>
      <c r="M21" s="150">
        <v>24</v>
      </c>
      <c r="N21" s="74">
        <f>L21*M21</f>
        <v>720</v>
      </c>
    </row>
    <row r="22" spans="4:15" x14ac:dyDescent="0.25">
      <c r="D22" s="118" t="s">
        <v>87</v>
      </c>
      <c r="E22" s="74">
        <v>40</v>
      </c>
      <c r="F22" s="1">
        <v>1</v>
      </c>
      <c r="G22" s="101">
        <v>1</v>
      </c>
      <c r="H22" s="1">
        <f t="shared" si="0"/>
        <v>40</v>
      </c>
      <c r="I22" s="1">
        <f t="shared" si="1"/>
        <v>40</v>
      </c>
      <c r="K22" s="111" t="s">
        <v>88</v>
      </c>
      <c r="L22" s="74">
        <v>30</v>
      </c>
      <c r="M22" s="150">
        <v>4</v>
      </c>
      <c r="N22" s="74">
        <f t="shared" ref="N22:N31" si="2">L22*M22</f>
        <v>120</v>
      </c>
    </row>
    <row r="23" spans="4:15" x14ac:dyDescent="0.25">
      <c r="D23" s="118" t="s">
        <v>102</v>
      </c>
      <c r="E23" s="74">
        <v>60</v>
      </c>
      <c r="F23" s="1">
        <v>4</v>
      </c>
      <c r="G23" s="101">
        <v>2</v>
      </c>
      <c r="H23" s="1">
        <f t="shared" si="0"/>
        <v>240</v>
      </c>
      <c r="I23" s="1">
        <f t="shared" si="1"/>
        <v>120</v>
      </c>
      <c r="K23" s="111" t="s">
        <v>89</v>
      </c>
      <c r="L23" s="74">
        <v>17</v>
      </c>
      <c r="M23" s="150">
        <v>4</v>
      </c>
      <c r="N23" s="74">
        <f t="shared" si="2"/>
        <v>68</v>
      </c>
    </row>
    <row r="24" spans="4:15" x14ac:dyDescent="0.25">
      <c r="D24" s="110" t="s">
        <v>35</v>
      </c>
      <c r="E24" s="100">
        <f>E20+E21+E22+E23</f>
        <v>380</v>
      </c>
      <c r="F24" s="116"/>
      <c r="G24" s="116"/>
      <c r="H24" s="117">
        <f>SUM(H20:H23)</f>
        <v>1340</v>
      </c>
      <c r="I24" s="117">
        <f>SUM(I20:I23)</f>
        <v>700</v>
      </c>
      <c r="K24" s="111" t="s">
        <v>90</v>
      </c>
      <c r="L24" s="74">
        <v>7</v>
      </c>
      <c r="M24" s="150">
        <v>8</v>
      </c>
      <c r="N24" s="74">
        <f t="shared" si="2"/>
        <v>56</v>
      </c>
    </row>
    <row r="25" spans="4:15" x14ac:dyDescent="0.25">
      <c r="K25" s="111" t="s">
        <v>91</v>
      </c>
      <c r="L25" s="74">
        <v>3</v>
      </c>
      <c r="M25" s="150">
        <v>24</v>
      </c>
      <c r="N25" s="74">
        <f t="shared" si="2"/>
        <v>72</v>
      </c>
    </row>
    <row r="26" spans="4:15" x14ac:dyDescent="0.25">
      <c r="G26" s="143" t="s">
        <v>108</v>
      </c>
      <c r="H26">
        <f>H24/1000</f>
        <v>1.34</v>
      </c>
      <c r="I26">
        <f>I24/1000</f>
        <v>0.7</v>
      </c>
      <c r="K26" s="111" t="s">
        <v>92</v>
      </c>
      <c r="L26" s="74">
        <v>250</v>
      </c>
      <c r="M26" s="102">
        <v>8.3333299999999999E-2</v>
      </c>
      <c r="N26" s="36">
        <f t="shared" si="2"/>
        <v>20.833324999999999</v>
      </c>
    </row>
    <row r="27" spans="4:15" x14ac:dyDescent="0.25">
      <c r="G27" s="143" t="s">
        <v>109</v>
      </c>
      <c r="H27" s="21">
        <f>O32</f>
        <v>2.9678135400000003</v>
      </c>
      <c r="I27" s="21">
        <f>O32</f>
        <v>2.9678135400000003</v>
      </c>
      <c r="K27" s="111" t="s">
        <v>93</v>
      </c>
      <c r="L27" s="74">
        <v>200</v>
      </c>
      <c r="M27" s="102">
        <v>1.5</v>
      </c>
      <c r="N27" s="74">
        <f>L27*M27</f>
        <v>300</v>
      </c>
    </row>
    <row r="28" spans="4:15" x14ac:dyDescent="0.25">
      <c r="D28" s="144"/>
      <c r="G28" s="144" t="s">
        <v>35</v>
      </c>
      <c r="H28" s="145">
        <f>SUM(H26:H27)</f>
        <v>4.3078135400000006</v>
      </c>
      <c r="I28" s="145">
        <f>SUM(I26:I27)</f>
        <v>3.66781354</v>
      </c>
      <c r="J28" s="146" t="s">
        <v>65</v>
      </c>
      <c r="K28" s="111" t="s">
        <v>94</v>
      </c>
      <c r="L28" s="74">
        <v>600</v>
      </c>
      <c r="M28" s="102">
        <v>0.5</v>
      </c>
      <c r="N28" s="74">
        <f t="shared" si="2"/>
        <v>300</v>
      </c>
    </row>
    <row r="29" spans="4:15" x14ac:dyDescent="0.25">
      <c r="K29" s="111" t="s">
        <v>95</v>
      </c>
      <c r="L29" s="74">
        <v>360</v>
      </c>
      <c r="M29" s="102">
        <v>0.16667000000000001</v>
      </c>
      <c r="N29" s="36">
        <f t="shared" si="2"/>
        <v>60.001200000000004</v>
      </c>
    </row>
    <row r="30" spans="4:15" x14ac:dyDescent="0.25">
      <c r="K30" s="111" t="s">
        <v>96</v>
      </c>
      <c r="L30" s="74">
        <v>1200</v>
      </c>
      <c r="M30" s="102">
        <v>0.16667000000000001</v>
      </c>
      <c r="N30" s="36">
        <f t="shared" si="2"/>
        <v>200.00400000000002</v>
      </c>
      <c r="O30" s="43"/>
    </row>
    <row r="31" spans="4:15" x14ac:dyDescent="0.25">
      <c r="K31" s="111" t="s">
        <v>97</v>
      </c>
      <c r="L31" s="74">
        <v>1000</v>
      </c>
      <c r="M31" s="102">
        <v>0.25</v>
      </c>
      <c r="N31" s="74">
        <f t="shared" si="2"/>
        <v>250</v>
      </c>
      <c r="O31" s="147" t="s">
        <v>55</v>
      </c>
    </row>
    <row r="32" spans="4:15" x14ac:dyDescent="0.25">
      <c r="K32" s="110" t="s">
        <v>35</v>
      </c>
      <c r="L32" s="112"/>
      <c r="M32" s="113"/>
      <c r="N32" s="114">
        <f>SUM(N19:N31)</f>
        <v>2967.8135400000001</v>
      </c>
      <c r="O32" s="148">
        <f>N32/1000</f>
        <v>2.9678135400000003</v>
      </c>
    </row>
    <row r="33" spans="4:4" x14ac:dyDescent="0.25">
      <c r="D33" s="66"/>
    </row>
    <row r="34" spans="4:4" x14ac:dyDescent="0.25">
      <c r="D34" s="66"/>
    </row>
    <row r="35" spans="4:4" x14ac:dyDescent="0.25">
      <c r="D35" s="103"/>
    </row>
  </sheetData>
  <mergeCells count="4">
    <mergeCell ref="D18:D19"/>
    <mergeCell ref="H18:H19"/>
    <mergeCell ref="I18:I19"/>
    <mergeCell ref="D14:F14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C2:R76"/>
  <sheetViews>
    <sheetView showGridLines="0" zoomScale="80" zoomScaleNormal="80" workbookViewId="0">
      <selection activeCell="F10" sqref="F10"/>
    </sheetView>
  </sheetViews>
  <sheetFormatPr baseColWidth="10" defaultColWidth="11.42578125" defaultRowHeight="15" x14ac:dyDescent="0.25"/>
  <cols>
    <col min="3" max="3" width="16.28515625" customWidth="1"/>
    <col min="4" max="4" width="23.5703125" customWidth="1"/>
    <col min="5" max="5" width="24.42578125" customWidth="1"/>
    <col min="6" max="6" width="27.140625" customWidth="1"/>
    <col min="7" max="7" width="28.28515625" customWidth="1"/>
    <col min="8" max="8" width="24" customWidth="1"/>
    <col min="9" max="9" width="17.5703125" customWidth="1"/>
    <col min="10" max="10" width="17.85546875" customWidth="1"/>
    <col min="11" max="13" width="18" customWidth="1"/>
    <col min="14" max="14" width="29.5703125" customWidth="1"/>
    <col min="15" max="15" width="18" customWidth="1"/>
    <col min="16" max="16" width="29.28515625" customWidth="1"/>
    <col min="17" max="17" width="14.42578125" customWidth="1"/>
  </cols>
  <sheetData>
    <row r="2" spans="3:18" ht="18.75" x14ac:dyDescent="0.3">
      <c r="C2" s="216" t="s">
        <v>131</v>
      </c>
      <c r="D2" s="216"/>
    </row>
    <row r="4" spans="3:18" x14ac:dyDescent="0.25">
      <c r="C4" t="s">
        <v>136</v>
      </c>
      <c r="D4" s="39">
        <f>Amortitation!C17</f>
        <v>4608</v>
      </c>
      <c r="E4" t="s">
        <v>146</v>
      </c>
    </row>
    <row r="5" spans="3:18" x14ac:dyDescent="0.25">
      <c r="C5" s="251"/>
      <c r="D5" s="251"/>
      <c r="N5" s="208" t="s">
        <v>137</v>
      </c>
      <c r="P5" t="s">
        <v>116</v>
      </c>
      <c r="Q5">
        <v>0.22</v>
      </c>
      <c r="R5" t="s">
        <v>68</v>
      </c>
    </row>
    <row r="6" spans="3:18" x14ac:dyDescent="0.25">
      <c r="N6" s="208">
        <v>3</v>
      </c>
      <c r="O6" t="s">
        <v>115</v>
      </c>
      <c r="P6" t="s">
        <v>117</v>
      </c>
      <c r="Q6">
        <v>0.19400000000000001</v>
      </c>
      <c r="R6" t="s">
        <v>68</v>
      </c>
    </row>
    <row r="8" spans="3:18" ht="15.75" x14ac:dyDescent="0.25">
      <c r="C8" s="252" t="s">
        <v>21</v>
      </c>
      <c r="D8" s="257" t="s">
        <v>36</v>
      </c>
      <c r="E8" s="55" t="s">
        <v>57</v>
      </c>
      <c r="F8" s="55" t="s">
        <v>64</v>
      </c>
      <c r="G8" s="55" t="s">
        <v>59</v>
      </c>
      <c r="H8" s="55" t="s">
        <v>66</v>
      </c>
      <c r="I8" s="55" t="s">
        <v>63</v>
      </c>
      <c r="J8" s="55" t="s">
        <v>60</v>
      </c>
      <c r="K8" s="55" t="s">
        <v>72</v>
      </c>
      <c r="L8" s="55" t="s">
        <v>72</v>
      </c>
      <c r="M8" s="55" t="s">
        <v>61</v>
      </c>
      <c r="N8" s="55" t="s">
        <v>104</v>
      </c>
      <c r="O8" s="55" t="s">
        <v>70</v>
      </c>
      <c r="P8" s="55" t="s">
        <v>70</v>
      </c>
      <c r="Q8" s="254" t="s">
        <v>103</v>
      </c>
    </row>
    <row r="9" spans="3:18" ht="15.75" thickBot="1" x14ac:dyDescent="0.3">
      <c r="C9" s="253"/>
      <c r="D9" s="258"/>
      <c r="E9" s="56" t="s">
        <v>55</v>
      </c>
      <c r="F9" s="56" t="s">
        <v>37</v>
      </c>
      <c r="G9" s="56" t="s">
        <v>58</v>
      </c>
      <c r="H9" s="56" t="s">
        <v>55</v>
      </c>
      <c r="I9" s="56" t="s">
        <v>110</v>
      </c>
      <c r="J9" s="56" t="s">
        <v>111</v>
      </c>
      <c r="K9" s="56" t="s">
        <v>67</v>
      </c>
      <c r="L9" s="56" t="s">
        <v>37</v>
      </c>
      <c r="M9" s="96" t="s">
        <v>62</v>
      </c>
      <c r="N9" s="56" t="s">
        <v>62</v>
      </c>
      <c r="O9" s="56" t="s">
        <v>69</v>
      </c>
      <c r="P9" s="56" t="s">
        <v>67</v>
      </c>
      <c r="Q9" s="255"/>
    </row>
    <row r="10" spans="3:18" ht="15.75" thickTop="1" x14ac:dyDescent="0.25">
      <c r="C10" s="57" t="s">
        <v>23</v>
      </c>
      <c r="D10" s="53">
        <v>2.1999999999999999E-2</v>
      </c>
      <c r="E10" s="45">
        <f>D10*D4</f>
        <v>101.37599999999999</v>
      </c>
      <c r="F10" s="48">
        <f>(E10/744)*1000</f>
        <v>136.25806451612902</v>
      </c>
      <c r="G10" s="45">
        <f>(F10*24)/1000</f>
        <v>3.2701935483870965</v>
      </c>
      <c r="H10" s="98">
        <f>G10-'Amount of energy (light+equip)'!H28</f>
        <v>-1.0376199916129041</v>
      </c>
      <c r="I10" s="45">
        <f>F10*3</f>
        <v>408.77419354838707</v>
      </c>
      <c r="J10" s="45">
        <f>(I10*24)/1000</f>
        <v>9.8105806451612896</v>
      </c>
      <c r="K10" s="48">
        <v>528</v>
      </c>
      <c r="L10" s="48">
        <f>(K10/744)*1000</f>
        <v>709.67741935483878</v>
      </c>
      <c r="M10" s="93">
        <f>K10/31</f>
        <v>17.032258064516128</v>
      </c>
      <c r="N10" s="119">
        <f>M10/N$6</f>
        <v>5.6774193548387091</v>
      </c>
      <c r="O10" s="119">
        <f t="shared" ref="O10:O21" si="0">H10-N10</f>
        <v>-6.7150393464516132</v>
      </c>
      <c r="P10" s="119">
        <f>O10*31</f>
        <v>-208.16621974</v>
      </c>
      <c r="Q10" s="121">
        <f>IF(P10&lt;0,P10*Q$5,P10*Q$6)</f>
        <v>-45.796568342800001</v>
      </c>
    </row>
    <row r="11" spans="3:18" x14ac:dyDescent="0.25">
      <c r="C11" s="58" t="s">
        <v>22</v>
      </c>
      <c r="D11" s="53">
        <v>4.1000000000000002E-2</v>
      </c>
      <c r="E11" s="45">
        <f>D11*D4</f>
        <v>188.928</v>
      </c>
      <c r="F11" s="48">
        <f>(E11/696)*1000</f>
        <v>271.44827586206901</v>
      </c>
      <c r="G11" s="45">
        <f>(F11*24)/1000</f>
        <v>6.5147586206896557</v>
      </c>
      <c r="H11" s="97">
        <f>G11-'Amount of energy (light+equip)'!H28</f>
        <v>2.2069450806896551</v>
      </c>
      <c r="I11" s="45">
        <f t="shared" ref="I11:I12" si="1">F11*3</f>
        <v>814.34482758620697</v>
      </c>
      <c r="J11" s="45">
        <f>(I11*24)/1000</f>
        <v>19.544275862068968</v>
      </c>
      <c r="K11" s="48">
        <v>341</v>
      </c>
      <c r="L11" s="48">
        <f>(K11/696)*1000</f>
        <v>489.94252873563221</v>
      </c>
      <c r="M11" s="93">
        <f>K11/28</f>
        <v>12.178571428571429</v>
      </c>
      <c r="N11" s="93">
        <f t="shared" ref="N11:N21" si="2">M11/N$6</f>
        <v>4.0595238095238093</v>
      </c>
      <c r="O11" s="93">
        <f t="shared" si="0"/>
        <v>-1.8525787288341542</v>
      </c>
      <c r="P11" s="93">
        <f>O11*28</f>
        <v>-51.872204407356321</v>
      </c>
      <c r="Q11" s="95">
        <f t="shared" ref="Q11:Q21" si="3">IF(P11&lt;0,P11*Q$5,P11*Q$6)</f>
        <v>-11.411884969618391</v>
      </c>
    </row>
    <row r="12" spans="3:18" x14ac:dyDescent="0.25">
      <c r="C12" s="58" t="s">
        <v>24</v>
      </c>
      <c r="D12" s="53">
        <v>7.4999999999999997E-2</v>
      </c>
      <c r="E12" s="45">
        <f>D12*D4</f>
        <v>345.59999999999997</v>
      </c>
      <c r="F12" s="48">
        <f>(E12/744)*1000</f>
        <v>464.51612903225805</v>
      </c>
      <c r="G12" s="45">
        <f t="shared" ref="G12:G21" si="4">(F12*24)/1000</f>
        <v>11.148387096774194</v>
      </c>
      <c r="H12" s="97">
        <f>G12-'Amount of energy (light+equip)'!H28</f>
        <v>6.840573556774193</v>
      </c>
      <c r="I12" s="45">
        <f t="shared" si="1"/>
        <v>1393.5483870967741</v>
      </c>
      <c r="J12" s="45">
        <f t="shared" ref="J12:J21" si="5">(I12*24)/1000</f>
        <v>33.445161290322574</v>
      </c>
      <c r="K12" s="48">
        <v>265</v>
      </c>
      <c r="L12" s="48">
        <f>(K12/744)*1000</f>
        <v>356.18279569892474</v>
      </c>
      <c r="M12" s="93">
        <f>K12/31</f>
        <v>8.5483870967741939</v>
      </c>
      <c r="N12" s="93">
        <f t="shared" si="2"/>
        <v>2.849462365591398</v>
      </c>
      <c r="O12" s="93">
        <f t="shared" si="0"/>
        <v>3.991111191182795</v>
      </c>
      <c r="P12" s="93">
        <f>O12*31</f>
        <v>123.72444692666664</v>
      </c>
      <c r="Q12" s="95">
        <f t="shared" si="3"/>
        <v>24.002542703773329</v>
      </c>
    </row>
    <row r="13" spans="3:18" x14ac:dyDescent="0.25">
      <c r="C13" s="58" t="s">
        <v>25</v>
      </c>
      <c r="D13" s="53">
        <v>0.11700000000000001</v>
      </c>
      <c r="E13" s="45">
        <f>D13*D4</f>
        <v>539.13600000000008</v>
      </c>
      <c r="F13" s="48">
        <f>(E13/720)*1000</f>
        <v>748.80000000000018</v>
      </c>
      <c r="G13" s="45">
        <f t="shared" si="4"/>
        <v>17.971200000000003</v>
      </c>
      <c r="H13" s="45">
        <f>G13-'Amount of energy (light+equip)'!I28</f>
        <v>14.303386460000002</v>
      </c>
      <c r="I13" s="94"/>
      <c r="J13" s="94" t="s">
        <v>56</v>
      </c>
      <c r="K13" s="48">
        <v>62</v>
      </c>
      <c r="L13" s="48">
        <f>(K13/720)*1000</f>
        <v>86.111111111111114</v>
      </c>
      <c r="M13" s="93">
        <f>K13/30</f>
        <v>2.0666666666666669</v>
      </c>
      <c r="N13" s="93">
        <f t="shared" si="2"/>
        <v>0.68888888888888899</v>
      </c>
      <c r="O13" s="93">
        <f t="shared" si="0"/>
        <v>13.614497571111114</v>
      </c>
      <c r="P13" s="93">
        <f>O13*30</f>
        <v>408.43492713333342</v>
      </c>
      <c r="Q13" s="95">
        <f t="shared" si="3"/>
        <v>79.236375863866684</v>
      </c>
    </row>
    <row r="14" spans="3:18" x14ac:dyDescent="0.25">
      <c r="C14" s="58" t="s">
        <v>26</v>
      </c>
      <c r="D14" s="53">
        <v>0.14799999999999999</v>
      </c>
      <c r="E14" s="45">
        <f>D14*D4</f>
        <v>681.98399999999992</v>
      </c>
      <c r="F14" s="48">
        <f>(E14/744)*1000</f>
        <v>916.64516129032245</v>
      </c>
      <c r="G14" s="45">
        <f t="shared" si="4"/>
        <v>21.99948387096774</v>
      </c>
      <c r="H14" s="45">
        <f>G14-'Amount of energy (light+equip)'!I28</f>
        <v>18.331670330967739</v>
      </c>
      <c r="I14" s="94"/>
      <c r="J14" s="94" t="s">
        <v>56</v>
      </c>
      <c r="K14" s="48">
        <v>1</v>
      </c>
      <c r="L14" s="48">
        <f>(K14/744)*1000</f>
        <v>1.3440860215053765</v>
      </c>
      <c r="M14" s="48">
        <f>L14/31</f>
        <v>4.3357613596947626E-2</v>
      </c>
      <c r="N14" s="48">
        <f t="shared" si="2"/>
        <v>1.4452537865649208E-2</v>
      </c>
      <c r="O14" s="93">
        <f t="shared" si="0"/>
        <v>18.317217793102092</v>
      </c>
      <c r="P14" s="93">
        <f>O14*31</f>
        <v>567.83375158616479</v>
      </c>
      <c r="Q14" s="95">
        <f t="shared" si="3"/>
        <v>110.15974780771597</v>
      </c>
    </row>
    <row r="15" spans="3:18" x14ac:dyDescent="0.25">
      <c r="C15" s="58" t="s">
        <v>27</v>
      </c>
      <c r="D15" s="53">
        <v>0.13800000000000001</v>
      </c>
      <c r="E15" s="45">
        <f>D15*D4</f>
        <v>635.904</v>
      </c>
      <c r="F15" s="48">
        <f>(E15/720)*1000</f>
        <v>883.19999999999993</v>
      </c>
      <c r="G15" s="45">
        <f t="shared" si="4"/>
        <v>21.1968</v>
      </c>
      <c r="H15" s="45">
        <f>G15-'Amount of energy (light+equip)'!I28</f>
        <v>17.528986459999999</v>
      </c>
      <c r="I15" s="94"/>
      <c r="J15" s="94" t="s">
        <v>56</v>
      </c>
      <c r="K15" s="48">
        <v>0</v>
      </c>
      <c r="L15" s="48">
        <v>0</v>
      </c>
      <c r="M15" s="48">
        <v>0</v>
      </c>
      <c r="N15" s="48">
        <f t="shared" si="2"/>
        <v>0</v>
      </c>
      <c r="O15" s="93">
        <f t="shared" si="0"/>
        <v>17.528986459999999</v>
      </c>
      <c r="P15" s="93">
        <f>O15*30</f>
        <v>525.86959379999996</v>
      </c>
      <c r="Q15" s="95">
        <f t="shared" si="3"/>
        <v>102.0187011972</v>
      </c>
    </row>
    <row r="16" spans="3:18" x14ac:dyDescent="0.25">
      <c r="C16" s="58" t="s">
        <v>28</v>
      </c>
      <c r="D16" s="53">
        <v>0.14299999999999999</v>
      </c>
      <c r="E16" s="45">
        <f>D16*D4</f>
        <v>658.94399999999996</v>
      </c>
      <c r="F16" s="48">
        <f t="shared" ref="F16:F21" si="6">(E16/744)*1000</f>
        <v>885.67741935483866</v>
      </c>
      <c r="G16" s="45">
        <f t="shared" si="4"/>
        <v>21.256258064516128</v>
      </c>
      <c r="H16" s="45">
        <f>G16-'Amount of energy (light+equip)'!I28</f>
        <v>17.588444524516127</v>
      </c>
      <c r="I16" s="94"/>
      <c r="J16" s="94" t="s">
        <v>56</v>
      </c>
      <c r="K16" s="48">
        <v>0</v>
      </c>
      <c r="L16" s="48">
        <v>0</v>
      </c>
      <c r="M16" s="48">
        <v>0</v>
      </c>
      <c r="N16" s="48">
        <f t="shared" si="2"/>
        <v>0</v>
      </c>
      <c r="O16" s="93">
        <f t="shared" si="0"/>
        <v>17.588444524516127</v>
      </c>
      <c r="P16" s="93">
        <f>O16*31</f>
        <v>545.24178025999993</v>
      </c>
      <c r="Q16" s="95">
        <f t="shared" si="3"/>
        <v>105.77690537043999</v>
      </c>
    </row>
    <row r="17" spans="3:17" x14ac:dyDescent="0.25">
      <c r="C17" s="58" t="s">
        <v>29</v>
      </c>
      <c r="D17" s="53">
        <v>0.128</v>
      </c>
      <c r="E17" s="45">
        <f>D17*D4</f>
        <v>589.82400000000007</v>
      </c>
      <c r="F17" s="48">
        <f t="shared" si="6"/>
        <v>792.77419354838719</v>
      </c>
      <c r="G17" s="45">
        <f t="shared" si="4"/>
        <v>19.026580645161292</v>
      </c>
      <c r="H17" s="45">
        <f>G17-'Amount of energy (light+equip)'!I28</f>
        <v>15.358767105161292</v>
      </c>
      <c r="I17" s="94"/>
      <c r="J17" s="94" t="s">
        <v>56</v>
      </c>
      <c r="K17" s="48">
        <v>0</v>
      </c>
      <c r="L17" s="48">
        <v>0</v>
      </c>
      <c r="M17" s="48">
        <v>0</v>
      </c>
      <c r="N17" s="48">
        <f t="shared" si="2"/>
        <v>0</v>
      </c>
      <c r="O17" s="93">
        <f t="shared" si="0"/>
        <v>15.358767105161292</v>
      </c>
      <c r="P17" s="93">
        <f>O17*31</f>
        <v>476.12178026000004</v>
      </c>
      <c r="Q17" s="95">
        <f t="shared" si="3"/>
        <v>92.36762537044001</v>
      </c>
    </row>
    <row r="18" spans="3:17" x14ac:dyDescent="0.25">
      <c r="C18" s="58" t="s">
        <v>30</v>
      </c>
      <c r="D18" s="53">
        <v>8.8999999999999996E-2</v>
      </c>
      <c r="E18" s="45">
        <f>D18*D4</f>
        <v>410.11199999999997</v>
      </c>
      <c r="F18" s="48">
        <f>(E18/720)*1000</f>
        <v>569.6</v>
      </c>
      <c r="G18" s="45">
        <f t="shared" si="4"/>
        <v>13.670400000000001</v>
      </c>
      <c r="H18" s="45">
        <f>G18-'Amount of energy (light+equip)'!I28</f>
        <v>10.00258646</v>
      </c>
      <c r="I18" s="94"/>
      <c r="J18" s="94" t="s">
        <v>56</v>
      </c>
      <c r="K18" s="48">
        <v>0</v>
      </c>
      <c r="L18" s="48">
        <v>0</v>
      </c>
      <c r="M18" s="48">
        <v>0</v>
      </c>
      <c r="N18" s="48">
        <f t="shared" si="2"/>
        <v>0</v>
      </c>
      <c r="O18" s="93">
        <f t="shared" si="0"/>
        <v>10.00258646</v>
      </c>
      <c r="P18" s="93">
        <f>O18*30</f>
        <v>300.07759379999999</v>
      </c>
      <c r="Q18" s="95">
        <f t="shared" si="3"/>
        <v>58.2150531972</v>
      </c>
    </row>
    <row r="19" spans="3:17" x14ac:dyDescent="0.25">
      <c r="C19" s="58" t="s">
        <v>31</v>
      </c>
      <c r="D19" s="53">
        <v>5.8999999999999997E-2</v>
      </c>
      <c r="E19" s="45">
        <f>D4*D19</f>
        <v>271.87199999999996</v>
      </c>
      <c r="F19" s="48">
        <f t="shared" si="6"/>
        <v>365.41935483870964</v>
      </c>
      <c r="G19" s="45">
        <f t="shared" si="4"/>
        <v>8.7700645161290307</v>
      </c>
      <c r="H19" s="45">
        <f>G19-'Amount of energy (light+equip)'!H28</f>
        <v>4.4622509761290301</v>
      </c>
      <c r="I19" s="45">
        <f>F19*3</f>
        <v>1096.2580645161288</v>
      </c>
      <c r="J19" s="45">
        <f t="shared" si="5"/>
        <v>26.31019354838709</v>
      </c>
      <c r="K19" s="48">
        <v>74</v>
      </c>
      <c r="L19" s="48">
        <f>(K19/744)*1000</f>
        <v>99.462365591397841</v>
      </c>
      <c r="M19" s="93">
        <f>K19/31</f>
        <v>2.3870967741935485</v>
      </c>
      <c r="N19" s="93">
        <f t="shared" si="2"/>
        <v>0.79569892473118287</v>
      </c>
      <c r="O19" s="93">
        <f t="shared" si="0"/>
        <v>3.6665520513978471</v>
      </c>
      <c r="P19" s="93">
        <f>O19*31</f>
        <v>113.66311359333326</v>
      </c>
      <c r="Q19" s="95">
        <f t="shared" si="3"/>
        <v>22.050644037106654</v>
      </c>
    </row>
    <row r="20" spans="3:17" x14ac:dyDescent="0.25">
      <c r="C20" s="58" t="s">
        <v>32</v>
      </c>
      <c r="D20" s="53">
        <v>2.8000000000000001E-2</v>
      </c>
      <c r="E20" s="45">
        <f>D4*D20</f>
        <v>129.024</v>
      </c>
      <c r="F20" s="48">
        <f>(E20/720)*1000</f>
        <v>179.2</v>
      </c>
      <c r="G20" s="45">
        <f t="shared" si="4"/>
        <v>4.3007999999999988</v>
      </c>
      <c r="H20" s="45">
        <f>G20-'Amount of energy (light+equip)'!H28</f>
        <v>-7.0135400000017611E-3</v>
      </c>
      <c r="I20" s="45">
        <f t="shared" ref="I20:I21" si="7">F20*3</f>
        <v>537.59999999999991</v>
      </c>
      <c r="J20" s="45">
        <f t="shared" si="5"/>
        <v>12.902399999999998</v>
      </c>
      <c r="K20" s="48">
        <v>333</v>
      </c>
      <c r="L20" s="48">
        <f>(K20/720)*1000</f>
        <v>462.5</v>
      </c>
      <c r="M20" s="93">
        <f>K20/30</f>
        <v>11.1</v>
      </c>
      <c r="N20" s="93">
        <f t="shared" si="2"/>
        <v>3.6999999999999997</v>
      </c>
      <c r="O20" s="93">
        <f t="shared" si="0"/>
        <v>-3.7070135400000015</v>
      </c>
      <c r="P20" s="93">
        <f>O20*30</f>
        <v>-111.21040620000005</v>
      </c>
      <c r="Q20" s="95">
        <f t="shared" si="3"/>
        <v>-24.466289364000012</v>
      </c>
    </row>
    <row r="21" spans="3:17" x14ac:dyDescent="0.25">
      <c r="C21" s="58" t="s">
        <v>33</v>
      </c>
      <c r="D21" s="54">
        <v>1.2E-2</v>
      </c>
      <c r="E21" s="50">
        <f>D4*D21</f>
        <v>55.295999999999999</v>
      </c>
      <c r="F21" s="51">
        <f t="shared" si="6"/>
        <v>74.322580645161281</v>
      </c>
      <c r="G21" s="45">
        <f t="shared" si="4"/>
        <v>1.7837419354838708</v>
      </c>
      <c r="H21" s="98">
        <f>G21-'Amount of energy (light+equip)'!H28</f>
        <v>-2.5240716045161298</v>
      </c>
      <c r="I21" s="45">
        <f t="shared" si="7"/>
        <v>222.96774193548384</v>
      </c>
      <c r="J21" s="45">
        <f t="shared" si="5"/>
        <v>5.3512258064516116</v>
      </c>
      <c r="K21" s="48">
        <v>505</v>
      </c>
      <c r="L21" s="48">
        <f>(K21/744)*1000</f>
        <v>678.76344086021504</v>
      </c>
      <c r="M21" s="93">
        <f>K21/31</f>
        <v>16.29032258064516</v>
      </c>
      <c r="N21" s="120">
        <f t="shared" si="2"/>
        <v>5.43010752688172</v>
      </c>
      <c r="O21" s="120">
        <f t="shared" si="0"/>
        <v>-7.9541791313978498</v>
      </c>
      <c r="P21" s="120">
        <f>O21*31</f>
        <v>-246.57955307333336</v>
      </c>
      <c r="Q21" s="122">
        <f t="shared" si="3"/>
        <v>-54.247501676133339</v>
      </c>
    </row>
    <row r="22" spans="3:17" x14ac:dyDescent="0.25">
      <c r="C22" s="152"/>
      <c r="D22" s="46"/>
      <c r="E22" s="47"/>
      <c r="F22" s="135"/>
      <c r="G22" s="135"/>
      <c r="H22" s="135"/>
      <c r="I22" s="135"/>
      <c r="J22" s="135"/>
      <c r="K22" s="135"/>
      <c r="L22" s="135"/>
      <c r="M22" s="135"/>
      <c r="N22" s="135"/>
      <c r="O22" s="136"/>
      <c r="P22" s="136"/>
      <c r="Q22" s="137"/>
    </row>
    <row r="23" spans="3:17" x14ac:dyDescent="0.25">
      <c r="C23" s="154" t="s">
        <v>35</v>
      </c>
      <c r="D23" s="153">
        <f>SUM(D10:D21)</f>
        <v>1</v>
      </c>
      <c r="E23" s="36">
        <f>E10+E11+E12+E13+E15+E14+E16+E17+E18+E19+E20+E21</f>
        <v>4608.0000000000009</v>
      </c>
      <c r="F23" s="1"/>
      <c r="G23" s="1"/>
      <c r="H23" s="1"/>
      <c r="I23" s="1"/>
      <c r="J23" s="1"/>
      <c r="K23" s="1"/>
      <c r="L23" s="1"/>
      <c r="M23" s="1"/>
      <c r="N23" s="1"/>
      <c r="O23" s="125">
        <f>SUM(O10:O22)</f>
        <v>79.839352409787637</v>
      </c>
      <c r="P23" s="125">
        <f>SUM(P10:P22)</f>
        <v>2443.1386039388085</v>
      </c>
      <c r="Q23" s="127">
        <f>SUM(Q10:Q21)</f>
        <v>457.90535119519086</v>
      </c>
    </row>
    <row r="24" spans="3:17" x14ac:dyDescent="0.25">
      <c r="O24" s="93"/>
    </row>
    <row r="27" spans="3:17" ht="15.75" x14ac:dyDescent="0.25">
      <c r="C27" s="252" t="s">
        <v>21</v>
      </c>
      <c r="D27" s="55" t="s">
        <v>59</v>
      </c>
      <c r="E27" s="55" t="s">
        <v>66</v>
      </c>
      <c r="F27" s="139" t="s">
        <v>104</v>
      </c>
      <c r="G27" s="139" t="s">
        <v>105</v>
      </c>
      <c r="H27" s="256"/>
    </row>
    <row r="28" spans="3:17" ht="15.75" thickBot="1" x14ac:dyDescent="0.3">
      <c r="C28" s="253"/>
      <c r="D28" s="56" t="s">
        <v>58</v>
      </c>
      <c r="E28" s="56" t="s">
        <v>55</v>
      </c>
      <c r="F28" s="56" t="s">
        <v>62</v>
      </c>
      <c r="G28" s="56" t="s">
        <v>69</v>
      </c>
      <c r="H28" s="256"/>
    </row>
    <row r="29" spans="3:17" ht="15.75" thickTop="1" x14ac:dyDescent="0.25">
      <c r="C29" s="131" t="s">
        <v>23</v>
      </c>
      <c r="D29" s="122">
        <f>(F10*24)/1000</f>
        <v>3.2701935483870965</v>
      </c>
      <c r="E29" s="128">
        <f>D29-'Amount of energy (light+equip)'!H28</f>
        <v>-1.0376199916129041</v>
      </c>
      <c r="F29" s="123">
        <f>N10</f>
        <v>5.6774193548387091</v>
      </c>
      <c r="G29" s="133">
        <f>E29-F29</f>
        <v>-6.7150393464516132</v>
      </c>
    </row>
    <row r="30" spans="3:17" x14ac:dyDescent="0.25">
      <c r="C30" s="132" t="s">
        <v>22</v>
      </c>
      <c r="D30" s="130">
        <f t="shared" ref="D30:D40" si="8">(F11*24)/1000</f>
        <v>6.5147586206896557</v>
      </c>
      <c r="E30" s="126">
        <f>D30-'Amount of energy (light+equip)'!H28</f>
        <v>2.2069450806896551</v>
      </c>
      <c r="F30" s="125">
        <f>N11</f>
        <v>4.0595238095238093</v>
      </c>
      <c r="G30" s="134">
        <f t="shared" ref="G30:G40" si="9">E30-F30</f>
        <v>-1.8525787288341542</v>
      </c>
    </row>
    <row r="31" spans="3:17" x14ac:dyDescent="0.25">
      <c r="C31" s="132" t="s">
        <v>24</v>
      </c>
      <c r="D31" s="130">
        <f t="shared" si="8"/>
        <v>11.148387096774194</v>
      </c>
      <c r="E31" s="126">
        <f>6.84</f>
        <v>6.84</v>
      </c>
      <c r="F31" s="123">
        <f t="shared" ref="F31:F40" si="10">N12</f>
        <v>2.849462365591398</v>
      </c>
      <c r="G31" s="127">
        <f t="shared" si="9"/>
        <v>3.9905376344086019</v>
      </c>
    </row>
    <row r="32" spans="3:17" x14ac:dyDescent="0.25">
      <c r="C32" s="132" t="s">
        <v>25</v>
      </c>
      <c r="D32" s="130">
        <f t="shared" si="8"/>
        <v>17.971200000000003</v>
      </c>
      <c r="E32" s="36">
        <v>14.3</v>
      </c>
      <c r="F32" s="125">
        <f t="shared" si="10"/>
        <v>0.68888888888888899</v>
      </c>
      <c r="G32" s="127">
        <f t="shared" si="9"/>
        <v>13.611111111111112</v>
      </c>
    </row>
    <row r="33" spans="3:7" x14ac:dyDescent="0.25">
      <c r="C33" s="132" t="s">
        <v>26</v>
      </c>
      <c r="D33" s="130">
        <f t="shared" si="8"/>
        <v>21.99948387096774</v>
      </c>
      <c r="E33" s="36">
        <v>18.329999999999998</v>
      </c>
      <c r="F33" s="123">
        <f t="shared" si="10"/>
        <v>1.4452537865649208E-2</v>
      </c>
      <c r="G33" s="127">
        <f t="shared" si="9"/>
        <v>18.315547462134351</v>
      </c>
    </row>
    <row r="34" spans="3:7" x14ac:dyDescent="0.25">
      <c r="C34" s="132" t="s">
        <v>27</v>
      </c>
      <c r="D34" s="130">
        <f t="shared" si="8"/>
        <v>21.1968</v>
      </c>
      <c r="E34" s="36">
        <v>17.53</v>
      </c>
      <c r="F34" s="125">
        <f t="shared" si="10"/>
        <v>0</v>
      </c>
      <c r="G34" s="127">
        <f t="shared" si="9"/>
        <v>17.53</v>
      </c>
    </row>
    <row r="35" spans="3:7" x14ac:dyDescent="0.25">
      <c r="C35" s="132" t="s">
        <v>28</v>
      </c>
      <c r="D35" s="130">
        <f t="shared" si="8"/>
        <v>21.256258064516128</v>
      </c>
      <c r="E35" s="36">
        <v>17.59</v>
      </c>
      <c r="F35" s="123">
        <f t="shared" si="10"/>
        <v>0</v>
      </c>
      <c r="G35" s="127">
        <f t="shared" si="9"/>
        <v>17.59</v>
      </c>
    </row>
    <row r="36" spans="3:7" x14ac:dyDescent="0.25">
      <c r="C36" s="132" t="s">
        <v>29</v>
      </c>
      <c r="D36" s="130">
        <f t="shared" si="8"/>
        <v>19.026580645161292</v>
      </c>
      <c r="E36" s="36">
        <v>15.36</v>
      </c>
      <c r="F36" s="125">
        <f t="shared" si="10"/>
        <v>0</v>
      </c>
      <c r="G36" s="127">
        <f t="shared" si="9"/>
        <v>15.36</v>
      </c>
    </row>
    <row r="37" spans="3:7" x14ac:dyDescent="0.25">
      <c r="C37" s="132" t="s">
        <v>30</v>
      </c>
      <c r="D37" s="130">
        <f t="shared" si="8"/>
        <v>13.670400000000001</v>
      </c>
      <c r="E37" s="36">
        <v>10</v>
      </c>
      <c r="F37" s="123">
        <f t="shared" si="10"/>
        <v>0</v>
      </c>
      <c r="G37" s="127">
        <f t="shared" si="9"/>
        <v>10</v>
      </c>
    </row>
    <row r="38" spans="3:7" x14ac:dyDescent="0.25">
      <c r="C38" s="132" t="s">
        <v>31</v>
      </c>
      <c r="D38" s="130">
        <f t="shared" si="8"/>
        <v>8.7700645161290307</v>
      </c>
      <c r="E38" s="36">
        <v>4.46</v>
      </c>
      <c r="F38" s="125">
        <f t="shared" si="10"/>
        <v>0.79569892473118287</v>
      </c>
      <c r="G38" s="127">
        <f t="shared" si="9"/>
        <v>3.664301075268817</v>
      </c>
    </row>
    <row r="39" spans="3:7" x14ac:dyDescent="0.25">
      <c r="C39" s="132" t="s">
        <v>32</v>
      </c>
      <c r="D39" s="130">
        <f t="shared" si="8"/>
        <v>4.3007999999999988</v>
      </c>
      <c r="E39" s="36">
        <v>-0.01</v>
      </c>
      <c r="F39" s="123">
        <f t="shared" si="10"/>
        <v>3.6999999999999997</v>
      </c>
      <c r="G39" s="134">
        <f t="shared" si="9"/>
        <v>-3.7099999999999995</v>
      </c>
    </row>
    <row r="40" spans="3:7" x14ac:dyDescent="0.25">
      <c r="C40" s="132" t="s">
        <v>33</v>
      </c>
      <c r="D40" s="130">
        <f t="shared" si="8"/>
        <v>1.7837419354838708</v>
      </c>
      <c r="E40" s="124">
        <v>-2.52</v>
      </c>
      <c r="F40" s="125">
        <f t="shared" si="10"/>
        <v>5.43010752688172</v>
      </c>
      <c r="G40" s="134">
        <f t="shared" si="9"/>
        <v>-7.9501075268817196</v>
      </c>
    </row>
    <row r="43" spans="3:7" ht="15.75" x14ac:dyDescent="0.25">
      <c r="C43" s="252" t="s">
        <v>21</v>
      </c>
      <c r="D43" s="55" t="s">
        <v>34</v>
      </c>
      <c r="E43" s="254" t="s">
        <v>106</v>
      </c>
    </row>
    <row r="44" spans="3:7" ht="15.75" customHeight="1" thickBot="1" x14ac:dyDescent="0.3">
      <c r="C44" s="253"/>
      <c r="D44" s="56" t="s">
        <v>69</v>
      </c>
      <c r="E44" s="255"/>
    </row>
    <row r="45" spans="3:7" ht="15.75" thickTop="1" x14ac:dyDescent="0.25">
      <c r="C45" s="131" t="s">
        <v>23</v>
      </c>
      <c r="D45" s="133">
        <f>G29</f>
        <v>-6.7150393464516132</v>
      </c>
      <c r="E45" s="128">
        <f>Q10</f>
        <v>-45.796568342800001</v>
      </c>
    </row>
    <row r="46" spans="3:7" x14ac:dyDescent="0.25">
      <c r="C46" s="132" t="s">
        <v>22</v>
      </c>
      <c r="D46" s="133">
        <f t="shared" ref="D46:D56" si="11">G30</f>
        <v>-1.8525787288341542</v>
      </c>
      <c r="E46" s="124">
        <f t="shared" ref="E46:E56" si="12">Q11</f>
        <v>-11.411884969618391</v>
      </c>
    </row>
    <row r="47" spans="3:7" x14ac:dyDescent="0.25">
      <c r="C47" s="132" t="s">
        <v>24</v>
      </c>
      <c r="D47" s="129">
        <f t="shared" si="11"/>
        <v>3.9905376344086019</v>
      </c>
      <c r="E47" s="36">
        <f t="shared" si="12"/>
        <v>24.002542703773329</v>
      </c>
    </row>
    <row r="48" spans="3:7" x14ac:dyDescent="0.25">
      <c r="C48" s="132" t="s">
        <v>25</v>
      </c>
      <c r="D48" s="129">
        <f t="shared" si="11"/>
        <v>13.611111111111112</v>
      </c>
      <c r="E48" s="36">
        <f t="shared" si="12"/>
        <v>79.236375863866684</v>
      </c>
    </row>
    <row r="49" spans="3:6" x14ac:dyDescent="0.25">
      <c r="C49" s="132" t="s">
        <v>26</v>
      </c>
      <c r="D49" s="129">
        <f t="shared" si="11"/>
        <v>18.315547462134351</v>
      </c>
      <c r="E49" s="36">
        <f t="shared" si="12"/>
        <v>110.15974780771597</v>
      </c>
    </row>
    <row r="50" spans="3:6" x14ac:dyDescent="0.25">
      <c r="C50" s="132" t="s">
        <v>27</v>
      </c>
      <c r="D50" s="129">
        <f t="shared" si="11"/>
        <v>17.53</v>
      </c>
      <c r="E50" s="36">
        <f t="shared" si="12"/>
        <v>102.0187011972</v>
      </c>
    </row>
    <row r="51" spans="3:6" x14ac:dyDescent="0.25">
      <c r="C51" s="132" t="s">
        <v>28</v>
      </c>
      <c r="D51" s="129">
        <f t="shared" si="11"/>
        <v>17.59</v>
      </c>
      <c r="E51" s="36">
        <f t="shared" si="12"/>
        <v>105.77690537043999</v>
      </c>
    </row>
    <row r="52" spans="3:6" x14ac:dyDescent="0.25">
      <c r="C52" s="132" t="s">
        <v>29</v>
      </c>
      <c r="D52" s="129">
        <f t="shared" si="11"/>
        <v>15.36</v>
      </c>
      <c r="E52" s="36">
        <f t="shared" si="12"/>
        <v>92.36762537044001</v>
      </c>
    </row>
    <row r="53" spans="3:6" x14ac:dyDescent="0.25">
      <c r="C53" s="132" t="s">
        <v>30</v>
      </c>
      <c r="D53" s="129">
        <f t="shared" si="11"/>
        <v>10</v>
      </c>
      <c r="E53" s="36">
        <f t="shared" si="12"/>
        <v>58.2150531972</v>
      </c>
    </row>
    <row r="54" spans="3:6" x14ac:dyDescent="0.25">
      <c r="C54" s="132" t="s">
        <v>31</v>
      </c>
      <c r="D54" s="129">
        <f t="shared" si="11"/>
        <v>3.664301075268817</v>
      </c>
      <c r="E54" s="36">
        <f t="shared" si="12"/>
        <v>22.050644037106654</v>
      </c>
    </row>
    <row r="55" spans="3:6" x14ac:dyDescent="0.25">
      <c r="C55" s="132" t="s">
        <v>32</v>
      </c>
      <c r="D55" s="133">
        <f t="shared" si="11"/>
        <v>-3.7099999999999995</v>
      </c>
      <c r="E55" s="124">
        <f t="shared" si="12"/>
        <v>-24.466289364000012</v>
      </c>
    </row>
    <row r="56" spans="3:6" x14ac:dyDescent="0.25">
      <c r="C56" s="132" t="s">
        <v>33</v>
      </c>
      <c r="D56" s="133">
        <f t="shared" si="11"/>
        <v>-7.9501075268817196</v>
      </c>
      <c r="E56" s="124">
        <f t="shared" si="12"/>
        <v>-54.247501676133339</v>
      </c>
      <c r="F56" s="43"/>
    </row>
    <row r="57" spans="3:6" x14ac:dyDescent="0.25">
      <c r="C57" s="204" t="s">
        <v>35</v>
      </c>
      <c r="D57" s="104"/>
      <c r="E57" s="138">
        <f>SUM(E45:E56)</f>
        <v>457.90535119519086</v>
      </c>
    </row>
    <row r="63" spans="3:6" ht="15.75" x14ac:dyDescent="0.25">
      <c r="C63" s="252" t="s">
        <v>21</v>
      </c>
      <c r="D63" s="139" t="s">
        <v>59</v>
      </c>
      <c r="E63" s="139" t="s">
        <v>107</v>
      </c>
      <c r="F63" s="139" t="s">
        <v>66</v>
      </c>
    </row>
    <row r="64" spans="3:6" ht="15.75" thickBot="1" x14ac:dyDescent="0.3">
      <c r="C64" s="253"/>
      <c r="D64" s="56" t="s">
        <v>58</v>
      </c>
      <c r="E64" s="56" t="s">
        <v>62</v>
      </c>
      <c r="F64" s="56" t="s">
        <v>55</v>
      </c>
    </row>
    <row r="65" spans="3:6" ht="15.75" thickTop="1" x14ac:dyDescent="0.25">
      <c r="C65" s="131" t="s">
        <v>23</v>
      </c>
      <c r="D65" s="122">
        <f>D29</f>
        <v>3.2701935483870965</v>
      </c>
      <c r="E65" s="140">
        <v>4.3099999999999996</v>
      </c>
      <c r="F65" s="128">
        <f>D65-E65</f>
        <v>-1.0398064516129031</v>
      </c>
    </row>
    <row r="66" spans="3:6" x14ac:dyDescent="0.25">
      <c r="C66" s="132" t="s">
        <v>22</v>
      </c>
      <c r="D66" s="122">
        <f t="shared" ref="D66:D76" si="13">D30</f>
        <v>6.5147586206896557</v>
      </c>
      <c r="E66" s="141">
        <v>4.3099999999999996</v>
      </c>
      <c r="F66" s="140">
        <f t="shared" ref="F66:F76" si="14">D66-E66</f>
        <v>2.2047586206896561</v>
      </c>
    </row>
    <row r="67" spans="3:6" x14ac:dyDescent="0.25">
      <c r="C67" s="132" t="s">
        <v>24</v>
      </c>
      <c r="D67" s="122">
        <f t="shared" si="13"/>
        <v>11.148387096774194</v>
      </c>
      <c r="E67" s="142">
        <v>4.3099999999999996</v>
      </c>
      <c r="F67" s="140">
        <f t="shared" si="14"/>
        <v>6.838387096774194</v>
      </c>
    </row>
    <row r="68" spans="3:6" x14ac:dyDescent="0.25">
      <c r="C68" s="132" t="s">
        <v>25</v>
      </c>
      <c r="D68" s="122">
        <f t="shared" si="13"/>
        <v>17.971200000000003</v>
      </c>
      <c r="E68" s="142">
        <v>3.67</v>
      </c>
      <c r="F68" s="140">
        <f t="shared" si="14"/>
        <v>14.301200000000003</v>
      </c>
    </row>
    <row r="69" spans="3:6" x14ac:dyDescent="0.25">
      <c r="C69" s="132" t="s">
        <v>26</v>
      </c>
      <c r="D69" s="122">
        <f t="shared" si="13"/>
        <v>21.99948387096774</v>
      </c>
      <c r="E69" s="74">
        <v>3.67</v>
      </c>
      <c r="F69" s="140">
        <f t="shared" si="14"/>
        <v>18.329483870967742</v>
      </c>
    </row>
    <row r="70" spans="3:6" x14ac:dyDescent="0.25">
      <c r="C70" s="132" t="s">
        <v>27</v>
      </c>
      <c r="D70" s="122">
        <f t="shared" si="13"/>
        <v>21.1968</v>
      </c>
      <c r="E70" s="74">
        <v>3.67</v>
      </c>
      <c r="F70" s="140">
        <f t="shared" si="14"/>
        <v>17.526800000000001</v>
      </c>
    </row>
    <row r="71" spans="3:6" x14ac:dyDescent="0.25">
      <c r="C71" s="132" t="s">
        <v>28</v>
      </c>
      <c r="D71" s="122">
        <f t="shared" si="13"/>
        <v>21.256258064516128</v>
      </c>
      <c r="E71" s="74">
        <v>3.67</v>
      </c>
      <c r="F71" s="140">
        <f t="shared" si="14"/>
        <v>17.58625806451613</v>
      </c>
    </row>
    <row r="72" spans="3:6" x14ac:dyDescent="0.25">
      <c r="C72" s="132" t="s">
        <v>29</v>
      </c>
      <c r="D72" s="122">
        <f t="shared" si="13"/>
        <v>19.026580645161292</v>
      </c>
      <c r="E72" s="74">
        <v>3.67</v>
      </c>
      <c r="F72" s="140">
        <f t="shared" si="14"/>
        <v>15.356580645161293</v>
      </c>
    </row>
    <row r="73" spans="3:6" x14ac:dyDescent="0.25">
      <c r="C73" s="132" t="s">
        <v>30</v>
      </c>
      <c r="D73" s="122">
        <f t="shared" si="13"/>
        <v>13.670400000000001</v>
      </c>
      <c r="E73" s="74">
        <v>3.67</v>
      </c>
      <c r="F73" s="140">
        <f t="shared" si="14"/>
        <v>10.000400000000001</v>
      </c>
    </row>
    <row r="74" spans="3:6" x14ac:dyDescent="0.25">
      <c r="C74" s="132" t="s">
        <v>31</v>
      </c>
      <c r="D74" s="122">
        <f t="shared" si="13"/>
        <v>8.7700645161290307</v>
      </c>
      <c r="E74" s="74">
        <v>3.67</v>
      </c>
      <c r="F74" s="140">
        <f t="shared" si="14"/>
        <v>5.1000645161290308</v>
      </c>
    </row>
    <row r="75" spans="3:6" x14ac:dyDescent="0.25">
      <c r="C75" s="132" t="s">
        <v>32</v>
      </c>
      <c r="D75" s="122">
        <f t="shared" si="13"/>
        <v>4.3007999999999988</v>
      </c>
      <c r="E75" s="74">
        <v>4.3099999999999996</v>
      </c>
      <c r="F75" s="128">
        <f t="shared" si="14"/>
        <v>-9.2000000000007631E-3</v>
      </c>
    </row>
    <row r="76" spans="3:6" x14ac:dyDescent="0.25">
      <c r="C76" s="132" t="s">
        <v>33</v>
      </c>
      <c r="D76" s="122">
        <f t="shared" si="13"/>
        <v>1.7837419354838708</v>
      </c>
      <c r="E76" s="74">
        <v>4.3099999999999996</v>
      </c>
      <c r="F76" s="128">
        <f t="shared" si="14"/>
        <v>-2.5262580645161288</v>
      </c>
    </row>
  </sheetData>
  <mergeCells count="9">
    <mergeCell ref="C5:D5"/>
    <mergeCell ref="C63:C64"/>
    <mergeCell ref="Q8:Q9"/>
    <mergeCell ref="C27:C28"/>
    <mergeCell ref="H27:H28"/>
    <mergeCell ref="C43:C44"/>
    <mergeCell ref="E43:E44"/>
    <mergeCell ref="C8:C9"/>
    <mergeCell ref="D8:D9"/>
  </mergeCells>
  <pageMargins left="0.7" right="0.7" top="0.78740157499999996" bottom="0.78740157499999996" header="0.3" footer="0.3"/>
  <pageSetup paperSize="9" orientation="portrait" r:id="rId1"/>
  <ignoredErrors>
    <ignoredError sqref="F14:F15 F13 F18:F20 L11:M11 L20:M20 P11:P20 F11 L13" formula="1"/>
    <ignoredError sqref="J13:J18" numberStoredAsText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D2:T106"/>
  <sheetViews>
    <sheetView showGridLines="0" tabSelected="1" topLeftCell="C1" zoomScale="80" zoomScaleNormal="80" workbookViewId="0">
      <selection activeCell="G3" sqref="G3"/>
    </sheetView>
  </sheetViews>
  <sheetFormatPr baseColWidth="10" defaultColWidth="11.42578125" defaultRowHeight="15" x14ac:dyDescent="0.25"/>
  <cols>
    <col min="4" max="4" width="13.5703125" customWidth="1"/>
    <col min="5" max="5" width="39.7109375" style="38" customWidth="1"/>
    <col min="6" max="6" width="37.5703125" style="21" customWidth="1"/>
    <col min="7" max="7" width="29.7109375" style="21" customWidth="1"/>
    <col min="8" max="8" width="36.85546875" style="21" customWidth="1"/>
    <col min="9" max="10" width="25.28515625" customWidth="1"/>
    <col min="11" max="11" width="20.7109375" customWidth="1"/>
    <col min="12" max="12" width="18.28515625" customWidth="1"/>
    <col min="13" max="13" width="18.7109375" customWidth="1"/>
    <col min="14" max="14" width="19" customWidth="1"/>
    <col min="15" max="15" width="28.28515625" customWidth="1"/>
    <col min="16" max="16" width="15.7109375" customWidth="1"/>
    <col min="17" max="17" width="35.28515625" customWidth="1"/>
    <col min="18" max="18" width="22.85546875" customWidth="1"/>
    <col min="19" max="19" width="17.42578125" customWidth="1"/>
    <col min="20" max="20" width="37.140625" customWidth="1"/>
    <col min="21" max="21" width="31.85546875" customWidth="1"/>
  </cols>
  <sheetData>
    <row r="2" spans="4:20" x14ac:dyDescent="0.25">
      <c r="Q2" s="184" t="s">
        <v>123</v>
      </c>
      <c r="R2" s="184" t="s">
        <v>120</v>
      </c>
      <c r="S2" s="184" t="s">
        <v>118</v>
      </c>
      <c r="T2" s="184" t="s">
        <v>124</v>
      </c>
    </row>
    <row r="3" spans="4:20" ht="26.25" x14ac:dyDescent="0.4">
      <c r="D3" s="261" t="s">
        <v>130</v>
      </c>
      <c r="E3" s="261"/>
      <c r="F3" s="261"/>
      <c r="Q3" s="179">
        <v>0.14227999999999999</v>
      </c>
      <c r="R3" s="180">
        <v>5.1130000000000002E-2</v>
      </c>
      <c r="S3" s="181">
        <v>0.18</v>
      </c>
      <c r="T3" s="1"/>
    </row>
    <row r="4" spans="4:20" x14ac:dyDescent="0.25">
      <c r="Q4" s="179">
        <v>0.14227999999999999</v>
      </c>
      <c r="R4" s="182">
        <f>Q3*R3</f>
        <v>7.2747763999999994E-3</v>
      </c>
      <c r="S4" s="182">
        <f>Q3*S3</f>
        <v>2.5610399999999998E-2</v>
      </c>
      <c r="T4" s="183">
        <f>Q3+R4+S4</f>
        <v>0.17516517639999998</v>
      </c>
    </row>
    <row r="5" spans="4:20" x14ac:dyDescent="0.25">
      <c r="E5" s="212" t="s">
        <v>136</v>
      </c>
      <c r="F5" s="211">
        <v>4608</v>
      </c>
      <c r="G5" s="21" t="s">
        <v>146</v>
      </c>
    </row>
    <row r="7" spans="4:20" x14ac:dyDescent="0.25">
      <c r="O7">
        <v>3</v>
      </c>
      <c r="P7" t="s">
        <v>115</v>
      </c>
      <c r="Q7" s="146" t="s">
        <v>121</v>
      </c>
      <c r="R7" s="178">
        <v>0.17516519999999999</v>
      </c>
      <c r="S7" t="s">
        <v>68</v>
      </c>
      <c r="T7" t="s">
        <v>119</v>
      </c>
    </row>
    <row r="8" spans="4:20" x14ac:dyDescent="0.25">
      <c r="Q8" s="146" t="s">
        <v>122</v>
      </c>
      <c r="R8">
        <v>0.34</v>
      </c>
      <c r="S8" t="s">
        <v>68</v>
      </c>
    </row>
    <row r="10" spans="4:20" ht="15.75" x14ac:dyDescent="0.25">
      <c r="D10" s="252" t="s">
        <v>21</v>
      </c>
      <c r="E10" s="262" t="s">
        <v>125</v>
      </c>
      <c r="F10" s="156" t="s">
        <v>57</v>
      </c>
      <c r="G10" s="159" t="s">
        <v>64</v>
      </c>
      <c r="H10" s="151" t="s">
        <v>59</v>
      </c>
      <c r="I10" s="151" t="s">
        <v>66</v>
      </c>
      <c r="J10" s="156" t="s">
        <v>63</v>
      </c>
      <c r="K10" s="151" t="s">
        <v>60</v>
      </c>
      <c r="L10" s="151" t="s">
        <v>72</v>
      </c>
      <c r="M10" s="151" t="s">
        <v>72</v>
      </c>
      <c r="N10" s="163" t="s">
        <v>61</v>
      </c>
      <c r="O10" s="151" t="s">
        <v>104</v>
      </c>
      <c r="P10" s="151" t="s">
        <v>70</v>
      </c>
      <c r="Q10" s="151" t="s">
        <v>70</v>
      </c>
      <c r="R10" s="254" t="s">
        <v>103</v>
      </c>
    </row>
    <row r="11" spans="4:20" ht="15.75" thickBot="1" x14ac:dyDescent="0.3">
      <c r="D11" s="253"/>
      <c r="E11" s="263"/>
      <c r="F11" s="56" t="s">
        <v>55</v>
      </c>
      <c r="G11" s="160" t="s">
        <v>37</v>
      </c>
      <c r="H11" s="56" t="s">
        <v>58</v>
      </c>
      <c r="I11" s="56" t="s">
        <v>55</v>
      </c>
      <c r="J11" s="56" t="s">
        <v>110</v>
      </c>
      <c r="K11" s="56" t="s">
        <v>111</v>
      </c>
      <c r="L11" s="56" t="s">
        <v>67</v>
      </c>
      <c r="M11" s="56" t="s">
        <v>37</v>
      </c>
      <c r="N11" s="96" t="s">
        <v>62</v>
      </c>
      <c r="O11" s="56" t="s">
        <v>62</v>
      </c>
      <c r="P11" s="56" t="s">
        <v>69</v>
      </c>
      <c r="Q11" s="56" t="s">
        <v>67</v>
      </c>
      <c r="R11" s="259"/>
    </row>
    <row r="12" spans="4:20" ht="15.75" thickTop="1" x14ac:dyDescent="0.25">
      <c r="D12" s="57" t="s">
        <v>23</v>
      </c>
      <c r="E12" s="53">
        <f t="shared" ref="E12:E23" si="0">I31</f>
        <v>2.1999999999999995E-2</v>
      </c>
      <c r="F12" s="158">
        <f t="shared" ref="F12:F23" si="1">H31</f>
        <v>131.78879999999998</v>
      </c>
      <c r="G12" s="158">
        <f>(F12/744)*1000</f>
        <v>177.13548387096773</v>
      </c>
      <c r="H12" s="45">
        <f>(G12*24)/1000</f>
        <v>4.2512516129032258</v>
      </c>
      <c r="I12" s="45">
        <f>H12-I67</f>
        <v>0.34543807290322537</v>
      </c>
      <c r="J12" s="97">
        <f>G12*3</f>
        <v>531.4064516129032</v>
      </c>
      <c r="K12" s="45">
        <f>(J12*24)/1000</f>
        <v>12.753754838709677</v>
      </c>
      <c r="L12" s="48">
        <v>528</v>
      </c>
      <c r="M12" s="48">
        <f>(L12/744)*1000</f>
        <v>709.67741935483878</v>
      </c>
      <c r="N12" s="93">
        <f>L12/31</f>
        <v>17.032258064516128</v>
      </c>
      <c r="O12" s="93">
        <f>N12/O$7</f>
        <v>5.6774193548387091</v>
      </c>
      <c r="P12" s="168">
        <f>I12-O12</f>
        <v>-5.3319812819354837</v>
      </c>
      <c r="Q12" s="168">
        <f>P12*31</f>
        <v>-165.29141973999998</v>
      </c>
      <c r="R12" s="176">
        <f>IF(Q12&lt;0,Q12*R$7,Q12*R$8)</f>
        <v>-28.953304597041043</v>
      </c>
    </row>
    <row r="13" spans="4:20" x14ac:dyDescent="0.25">
      <c r="D13" s="58" t="s">
        <v>22</v>
      </c>
      <c r="E13" s="53">
        <f t="shared" si="0"/>
        <v>4.0999999999999995E-2</v>
      </c>
      <c r="F13" s="158">
        <f t="shared" si="1"/>
        <v>245.60640000000001</v>
      </c>
      <c r="G13" s="158">
        <f>(F13/696)*1000</f>
        <v>352.88275862068969</v>
      </c>
      <c r="H13" s="45">
        <f t="shared" ref="H13:H23" si="2">(G13*24)/1000</f>
        <v>8.4691862068965538</v>
      </c>
      <c r="I13" s="45">
        <f>H13-I67</f>
        <v>4.5633726668965533</v>
      </c>
      <c r="J13" s="97">
        <f t="shared" ref="J13:J23" si="3">G13*3</f>
        <v>1058.6482758620691</v>
      </c>
      <c r="K13" s="45">
        <f t="shared" ref="K13:K23" si="4">(J13*24)/1000</f>
        <v>25.40755862068966</v>
      </c>
      <c r="L13" s="48">
        <v>341</v>
      </c>
      <c r="M13" s="48">
        <f>(L13/696)*1000</f>
        <v>489.94252873563221</v>
      </c>
      <c r="N13" s="93">
        <f>L13/28</f>
        <v>12.178571428571429</v>
      </c>
      <c r="O13" s="93">
        <f t="shared" ref="O13:O23" si="5">N13/O$7</f>
        <v>4.0595238095238093</v>
      </c>
      <c r="P13" s="93">
        <f>I13-O13</f>
        <v>0.50384885737274399</v>
      </c>
      <c r="Q13" s="93">
        <f>P13*28</f>
        <v>14.107768006436832</v>
      </c>
      <c r="R13" s="170">
        <f t="shared" ref="R13:R23" si="6">IF(Q13&lt;0,Q13*R$7,Q13*R$8)</f>
        <v>4.7966411221885235</v>
      </c>
    </row>
    <row r="14" spans="4:20" x14ac:dyDescent="0.25">
      <c r="D14" s="58" t="s">
        <v>24</v>
      </c>
      <c r="E14" s="53">
        <f t="shared" si="0"/>
        <v>7.4999999999999983E-2</v>
      </c>
      <c r="F14" s="158">
        <f t="shared" si="1"/>
        <v>449.28</v>
      </c>
      <c r="G14" s="158">
        <f t="shared" ref="G14" si="7">(F14/744)*1000</f>
        <v>603.87096774193549</v>
      </c>
      <c r="H14" s="45">
        <f t="shared" si="2"/>
        <v>14.492903225806451</v>
      </c>
      <c r="I14" s="45">
        <f>H14-I67</f>
        <v>10.58708968580645</v>
      </c>
      <c r="J14" s="97">
        <f t="shared" si="3"/>
        <v>1811.6129032258063</v>
      </c>
      <c r="K14" s="45">
        <f t="shared" si="4"/>
        <v>43.478709677419346</v>
      </c>
      <c r="L14" s="48">
        <v>265</v>
      </c>
      <c r="M14" s="48">
        <f>(L14/744)*1000</f>
        <v>356.18279569892474</v>
      </c>
      <c r="N14" s="93">
        <f>L14/31</f>
        <v>8.5483870967741939</v>
      </c>
      <c r="O14" s="93">
        <f t="shared" si="5"/>
        <v>2.849462365591398</v>
      </c>
      <c r="P14" s="93">
        <f t="shared" ref="P14:P23" si="8">I14-O14</f>
        <v>7.7376273202150525</v>
      </c>
      <c r="Q14" s="93">
        <f>P14*31</f>
        <v>239.86644692666664</v>
      </c>
      <c r="R14" s="170">
        <f t="shared" si="6"/>
        <v>81.55459195506667</v>
      </c>
    </row>
    <row r="15" spans="4:20" x14ac:dyDescent="0.25">
      <c r="D15" s="58" t="s">
        <v>25</v>
      </c>
      <c r="E15" s="53">
        <f t="shared" si="0"/>
        <v>0.11700000000000001</v>
      </c>
      <c r="F15" s="158">
        <f t="shared" si="1"/>
        <v>700.87680000000012</v>
      </c>
      <c r="G15" s="158">
        <f>(F15/720)*1000</f>
        <v>973.44000000000017</v>
      </c>
      <c r="H15" s="45">
        <f t="shared" si="2"/>
        <v>23.362560000000006</v>
      </c>
      <c r="I15" s="45">
        <f>H15-J67</f>
        <v>19.904746460000005</v>
      </c>
      <c r="J15" s="166">
        <v>0</v>
      </c>
      <c r="K15" s="48">
        <f t="shared" si="4"/>
        <v>0</v>
      </c>
      <c r="L15" s="167" t="s">
        <v>113</v>
      </c>
      <c r="M15" s="48">
        <f>(L15/720)*1000</f>
        <v>86.111111111111114</v>
      </c>
      <c r="N15" s="93">
        <f>L15/30</f>
        <v>2.0666666666666669</v>
      </c>
      <c r="O15" s="93">
        <f t="shared" si="5"/>
        <v>0.68888888888888899</v>
      </c>
      <c r="P15" s="93">
        <f t="shared" si="8"/>
        <v>19.215857571111115</v>
      </c>
      <c r="Q15" s="93">
        <f>P15*30</f>
        <v>576.47572713333352</v>
      </c>
      <c r="R15" s="170">
        <f t="shared" si="6"/>
        <v>196.00174722533342</v>
      </c>
    </row>
    <row r="16" spans="4:20" x14ac:dyDescent="0.25">
      <c r="D16" s="58" t="s">
        <v>26</v>
      </c>
      <c r="E16" s="53">
        <f t="shared" si="0"/>
        <v>0.14799999999999996</v>
      </c>
      <c r="F16" s="158">
        <f t="shared" si="1"/>
        <v>886.5791999999999</v>
      </c>
      <c r="G16" s="158">
        <f>(F16/744)*1000</f>
        <v>1191.6387096774192</v>
      </c>
      <c r="H16" s="45">
        <f t="shared" si="2"/>
        <v>28.599329032258062</v>
      </c>
      <c r="I16" s="45">
        <f>H16-J67</f>
        <v>25.141515492258062</v>
      </c>
      <c r="J16" s="166">
        <v>0</v>
      </c>
      <c r="K16" s="48">
        <f t="shared" si="4"/>
        <v>0</v>
      </c>
      <c r="L16" s="167" t="s">
        <v>114</v>
      </c>
      <c r="M16" s="48">
        <f>(L16/744)*1000</f>
        <v>1.3440860215053765</v>
      </c>
      <c r="N16" s="48">
        <f>L16/31</f>
        <v>3.2258064516129031E-2</v>
      </c>
      <c r="O16" s="48">
        <f t="shared" si="5"/>
        <v>1.075268817204301E-2</v>
      </c>
      <c r="P16" s="93">
        <f t="shared" si="8"/>
        <v>25.130762804086018</v>
      </c>
      <c r="Q16" s="93">
        <f>P16*31</f>
        <v>779.0536469266666</v>
      </c>
      <c r="R16" s="170">
        <f t="shared" si="6"/>
        <v>264.87823995506665</v>
      </c>
    </row>
    <row r="17" spans="4:18" x14ac:dyDescent="0.25">
      <c r="D17" s="58" t="s">
        <v>27</v>
      </c>
      <c r="E17" s="53">
        <f t="shared" si="0"/>
        <v>0.13799999999999998</v>
      </c>
      <c r="F17" s="158">
        <f t="shared" si="1"/>
        <v>826.67520000000002</v>
      </c>
      <c r="G17" s="158">
        <f>(F17/720)*1000</f>
        <v>1148.1600000000001</v>
      </c>
      <c r="H17" s="45">
        <f t="shared" si="2"/>
        <v>27.555840000000003</v>
      </c>
      <c r="I17" s="45">
        <f>H17-J67</f>
        <v>24.098026460000003</v>
      </c>
      <c r="J17" s="166">
        <v>0</v>
      </c>
      <c r="K17" s="48">
        <f t="shared" si="4"/>
        <v>0</v>
      </c>
      <c r="L17" s="167" t="s">
        <v>56</v>
      </c>
      <c r="M17" s="48">
        <v>0</v>
      </c>
      <c r="N17" s="48">
        <v>0</v>
      </c>
      <c r="O17" s="48">
        <f t="shared" si="5"/>
        <v>0</v>
      </c>
      <c r="P17" s="93">
        <f t="shared" si="8"/>
        <v>24.098026460000003</v>
      </c>
      <c r="Q17" s="93">
        <f>P17*30</f>
        <v>722.94079380000005</v>
      </c>
      <c r="R17" s="170">
        <f t="shared" si="6"/>
        <v>245.79986989200003</v>
      </c>
    </row>
    <row r="18" spans="4:18" x14ac:dyDescent="0.25">
      <c r="D18" s="58" t="s">
        <v>28</v>
      </c>
      <c r="E18" s="53">
        <f t="shared" si="0"/>
        <v>0.14299999999999996</v>
      </c>
      <c r="F18" s="158">
        <f t="shared" si="1"/>
        <v>856.6271999999999</v>
      </c>
      <c r="G18" s="158">
        <f>(F18/744)*1000</f>
        <v>1151.3806451612902</v>
      </c>
      <c r="H18" s="45">
        <f t="shared" si="2"/>
        <v>27.633135483870966</v>
      </c>
      <c r="I18" s="45">
        <f>H18-J67</f>
        <v>24.175321943870966</v>
      </c>
      <c r="J18" s="166">
        <v>0</v>
      </c>
      <c r="K18" s="48">
        <f t="shared" si="4"/>
        <v>0</v>
      </c>
      <c r="L18" s="167" t="s">
        <v>56</v>
      </c>
      <c r="M18" s="48">
        <v>0</v>
      </c>
      <c r="N18" s="48">
        <v>0</v>
      </c>
      <c r="O18" s="48">
        <f t="shared" si="5"/>
        <v>0</v>
      </c>
      <c r="P18" s="93">
        <f t="shared" si="8"/>
        <v>24.175321943870966</v>
      </c>
      <c r="Q18" s="93">
        <f>P18*31</f>
        <v>749.43498025999997</v>
      </c>
      <c r="R18" s="170">
        <f t="shared" si="6"/>
        <v>254.80789328840001</v>
      </c>
    </row>
    <row r="19" spans="4:18" x14ac:dyDescent="0.25">
      <c r="D19" s="58" t="s">
        <v>29</v>
      </c>
      <c r="E19" s="53">
        <f t="shared" si="0"/>
        <v>0.128</v>
      </c>
      <c r="F19" s="158">
        <f t="shared" si="1"/>
        <v>766.77120000000014</v>
      </c>
      <c r="G19" s="158">
        <f>(F19/744)*1000</f>
        <v>1030.6064516129034</v>
      </c>
      <c r="H19" s="45">
        <f t="shared" si="2"/>
        <v>24.734554838709677</v>
      </c>
      <c r="I19" s="45">
        <f>H19-J67</f>
        <v>21.276741298709677</v>
      </c>
      <c r="J19" s="166">
        <v>0</v>
      </c>
      <c r="K19" s="48">
        <f t="shared" si="4"/>
        <v>0</v>
      </c>
      <c r="L19" s="167" t="s">
        <v>56</v>
      </c>
      <c r="M19" s="48">
        <v>0</v>
      </c>
      <c r="N19" s="48">
        <v>0</v>
      </c>
      <c r="O19" s="48">
        <f t="shared" si="5"/>
        <v>0</v>
      </c>
      <c r="P19" s="93">
        <f t="shared" si="8"/>
        <v>21.276741298709677</v>
      </c>
      <c r="Q19" s="93">
        <f>P19*31</f>
        <v>659.57898025999998</v>
      </c>
      <c r="R19" s="170">
        <f t="shared" si="6"/>
        <v>224.25685328840001</v>
      </c>
    </row>
    <row r="20" spans="4:18" x14ac:dyDescent="0.25">
      <c r="D20" s="58" t="s">
        <v>30</v>
      </c>
      <c r="E20" s="53">
        <f t="shared" si="0"/>
        <v>8.8999999999999982E-2</v>
      </c>
      <c r="F20" s="158">
        <f t="shared" si="1"/>
        <v>533.14559999999994</v>
      </c>
      <c r="G20" s="158">
        <f>(F20/720)*1000</f>
        <v>740.4799999999999</v>
      </c>
      <c r="H20" s="45">
        <f t="shared" si="2"/>
        <v>17.771519999999995</v>
      </c>
      <c r="I20" s="45">
        <f>H20-I67</f>
        <v>13.865706459999995</v>
      </c>
      <c r="J20" s="166">
        <v>0</v>
      </c>
      <c r="K20" s="48">
        <f t="shared" si="4"/>
        <v>0</v>
      </c>
      <c r="L20" s="167" t="s">
        <v>56</v>
      </c>
      <c r="M20" s="48">
        <v>0</v>
      </c>
      <c r="N20" s="48">
        <v>0</v>
      </c>
      <c r="O20" s="48">
        <f t="shared" si="5"/>
        <v>0</v>
      </c>
      <c r="P20" s="93">
        <f t="shared" si="8"/>
        <v>13.865706459999995</v>
      </c>
      <c r="Q20" s="93">
        <f>P20*30</f>
        <v>415.97119379999987</v>
      </c>
      <c r="R20" s="170">
        <f t="shared" si="6"/>
        <v>141.43020589199998</v>
      </c>
    </row>
    <row r="21" spans="4:18" x14ac:dyDescent="0.25">
      <c r="D21" s="58" t="s">
        <v>31</v>
      </c>
      <c r="E21" s="53">
        <f t="shared" si="0"/>
        <v>5.899999999999999E-2</v>
      </c>
      <c r="F21" s="158">
        <f t="shared" si="1"/>
        <v>353.43359999999996</v>
      </c>
      <c r="G21" s="158">
        <f>(F21/744)*1000</f>
        <v>475.04516129032254</v>
      </c>
      <c r="H21" s="45">
        <f t="shared" si="2"/>
        <v>11.40108387096774</v>
      </c>
      <c r="I21" s="45">
        <f>H21-I67</f>
        <v>7.49527033096774</v>
      </c>
      <c r="J21" s="97">
        <f t="shared" si="3"/>
        <v>1425.1354838709676</v>
      </c>
      <c r="K21" s="45">
        <f t="shared" si="4"/>
        <v>34.203251612903223</v>
      </c>
      <c r="L21" s="48">
        <v>74</v>
      </c>
      <c r="M21" s="48">
        <f>(L21/744)*1000</f>
        <v>99.462365591397841</v>
      </c>
      <c r="N21" s="93">
        <f>L21/31</f>
        <v>2.3870967741935485</v>
      </c>
      <c r="O21" s="93">
        <f t="shared" si="5"/>
        <v>0.79569892473118287</v>
      </c>
      <c r="P21" s="93">
        <f t="shared" si="8"/>
        <v>6.699571406236557</v>
      </c>
      <c r="Q21" s="93">
        <f>P21*31</f>
        <v>207.68671359333328</v>
      </c>
      <c r="R21" s="170">
        <f t="shared" si="6"/>
        <v>70.613482621733326</v>
      </c>
    </row>
    <row r="22" spans="4:18" x14ac:dyDescent="0.25">
      <c r="D22" s="58" t="s">
        <v>32</v>
      </c>
      <c r="E22" s="53">
        <f t="shared" si="0"/>
        <v>2.7999999999999997E-2</v>
      </c>
      <c r="F22" s="158">
        <f t="shared" si="1"/>
        <v>167.7312</v>
      </c>
      <c r="G22" s="158">
        <f>(F22/720)*1000</f>
        <v>232.96</v>
      </c>
      <c r="H22" s="45">
        <f t="shared" si="2"/>
        <v>5.5910399999999996</v>
      </c>
      <c r="I22" s="45">
        <f>H22-I67</f>
        <v>1.6852264599999991</v>
      </c>
      <c r="J22" s="97">
        <f t="shared" si="3"/>
        <v>698.88</v>
      </c>
      <c r="K22" s="45">
        <f t="shared" si="4"/>
        <v>16.773119999999999</v>
      </c>
      <c r="L22" s="48">
        <v>333</v>
      </c>
      <c r="M22" s="48">
        <f>(L22/720)*1000</f>
        <v>462.5</v>
      </c>
      <c r="N22" s="93">
        <f>L22/30</f>
        <v>11.1</v>
      </c>
      <c r="O22" s="93">
        <f t="shared" si="5"/>
        <v>3.6999999999999997</v>
      </c>
      <c r="P22" s="169">
        <f t="shared" si="8"/>
        <v>-2.0147735400000006</v>
      </c>
      <c r="Q22" s="169">
        <f>P22*30</f>
        <v>-60.44320620000002</v>
      </c>
      <c r="R22" s="177">
        <f t="shared" si="6"/>
        <v>-10.587546302664244</v>
      </c>
    </row>
    <row r="23" spans="4:18" x14ac:dyDescent="0.25">
      <c r="D23" s="58" t="s">
        <v>33</v>
      </c>
      <c r="E23" s="53">
        <f t="shared" si="0"/>
        <v>1.1999999999999999E-2</v>
      </c>
      <c r="F23" s="158">
        <f t="shared" si="1"/>
        <v>71.884799999999998</v>
      </c>
      <c r="G23" s="158">
        <f>(F23/744)*1000</f>
        <v>96.619354838709683</v>
      </c>
      <c r="H23" s="45">
        <f t="shared" si="2"/>
        <v>2.3188645161290324</v>
      </c>
      <c r="I23" s="98">
        <f>H23-I67</f>
        <v>-1.586949023870968</v>
      </c>
      <c r="J23" s="97">
        <f t="shared" si="3"/>
        <v>289.85806451612905</v>
      </c>
      <c r="K23" s="45">
        <f t="shared" si="4"/>
        <v>6.9565935483870973</v>
      </c>
      <c r="L23" s="48">
        <v>505</v>
      </c>
      <c r="M23" s="48">
        <f>(L23/744)*1000</f>
        <v>678.76344086021504</v>
      </c>
      <c r="N23" s="93">
        <f>L23/31</f>
        <v>16.29032258064516</v>
      </c>
      <c r="O23" s="93">
        <f t="shared" si="5"/>
        <v>5.43010752688172</v>
      </c>
      <c r="P23" s="169">
        <f t="shared" si="8"/>
        <v>-7.0170565507526881</v>
      </c>
      <c r="Q23" s="169">
        <f>P23*31</f>
        <v>-217.52875307333332</v>
      </c>
      <c r="R23" s="177">
        <f t="shared" si="6"/>
        <v>-38.103467537841041</v>
      </c>
    </row>
    <row r="24" spans="4:18" x14ac:dyDescent="0.25">
      <c r="D24" s="152"/>
      <c r="E24" s="174"/>
      <c r="F24" s="175"/>
      <c r="G24" s="175"/>
      <c r="H24" s="50"/>
      <c r="I24" s="68"/>
      <c r="J24" s="68"/>
      <c r="K24" s="68"/>
      <c r="L24" s="68"/>
      <c r="M24" s="68"/>
      <c r="N24" s="68"/>
      <c r="O24" s="68"/>
      <c r="P24" s="68"/>
      <c r="Q24" s="120"/>
      <c r="R24" s="171"/>
    </row>
    <row r="25" spans="4:18" x14ac:dyDescent="0.25">
      <c r="D25" s="154" t="s">
        <v>35</v>
      </c>
      <c r="E25" s="153">
        <f>SUM(E12:E23)</f>
        <v>0.99999999999999989</v>
      </c>
      <c r="F25" s="130">
        <f>F12+F13+F14+F15+F16+F17+F18+F19+F20+F21+F22+F23</f>
        <v>5990.4000000000005</v>
      </c>
      <c r="G25" s="185"/>
      <c r="H25" s="186"/>
      <c r="I25" s="104"/>
      <c r="J25" s="104"/>
      <c r="K25" s="104"/>
      <c r="L25" s="104"/>
      <c r="M25" s="104"/>
      <c r="N25" s="104"/>
      <c r="O25" s="104"/>
      <c r="P25" s="104"/>
      <c r="Q25" s="187"/>
      <c r="R25" s="125">
        <f>SUM(R12:R24)</f>
        <v>1406.4952068026423</v>
      </c>
    </row>
    <row r="26" spans="4:18" x14ac:dyDescent="0.25">
      <c r="E26"/>
      <c r="F26" s="45"/>
      <c r="G26" s="45"/>
      <c r="H26" s="172"/>
      <c r="I26" s="173"/>
      <c r="J26" s="173"/>
      <c r="K26" s="173"/>
      <c r="L26" s="173"/>
      <c r="M26" s="173"/>
      <c r="N26" s="173"/>
      <c r="O26" s="173"/>
      <c r="P26" s="173"/>
      <c r="Q26" s="93"/>
      <c r="R26" s="93"/>
    </row>
    <row r="27" spans="4:18" x14ac:dyDescent="0.25">
      <c r="E27"/>
      <c r="F27" s="45"/>
      <c r="G27" s="45"/>
      <c r="H27" s="172"/>
      <c r="I27" s="173"/>
      <c r="J27" s="173"/>
      <c r="K27" s="173"/>
      <c r="L27" s="173"/>
      <c r="M27" s="173"/>
      <c r="N27" s="173"/>
      <c r="O27" s="173"/>
      <c r="P27" s="173"/>
      <c r="Q27" s="93"/>
      <c r="R27" s="93"/>
    </row>
    <row r="28" spans="4:18" x14ac:dyDescent="0.25">
      <c r="D28" s="251" t="s">
        <v>129</v>
      </c>
      <c r="E28" s="251"/>
      <c r="F28" s="251"/>
      <c r="G28" s="251"/>
      <c r="H28" s="172"/>
      <c r="I28" s="173"/>
      <c r="J28" s="173"/>
      <c r="K28" s="173"/>
      <c r="L28" s="173"/>
      <c r="M28" s="173"/>
      <c r="N28" s="173"/>
      <c r="O28" s="173"/>
      <c r="P28" s="173"/>
      <c r="Q28" s="93"/>
      <c r="R28" s="93"/>
    </row>
    <row r="29" spans="4:18" x14ac:dyDescent="0.25">
      <c r="E29"/>
      <c r="F29" s="45"/>
      <c r="G29" s="45"/>
      <c r="H29" s="172"/>
      <c r="I29" s="173"/>
      <c r="J29" s="173"/>
      <c r="K29" s="173"/>
      <c r="L29" s="173"/>
      <c r="M29" s="173"/>
      <c r="N29" s="173"/>
      <c r="O29" s="173"/>
      <c r="P29" s="173"/>
      <c r="Q29" s="93"/>
      <c r="R29" s="93"/>
    </row>
    <row r="30" spans="4:18" ht="26.25" customHeight="1" thickBot="1" x14ac:dyDescent="0.3">
      <c r="D30" s="200" t="s">
        <v>21</v>
      </c>
      <c r="E30" s="198" t="s">
        <v>126</v>
      </c>
      <c r="F30" s="189" t="s">
        <v>127</v>
      </c>
      <c r="G30" s="199" t="s">
        <v>128</v>
      </c>
      <c r="H30" s="201" t="s">
        <v>127</v>
      </c>
      <c r="I30" s="200" t="s">
        <v>125</v>
      </c>
    </row>
    <row r="31" spans="4:18" ht="15.75" thickTop="1" x14ac:dyDescent="0.25">
      <c r="D31" s="57" t="s">
        <v>23</v>
      </c>
      <c r="E31" s="190">
        <v>0.3</v>
      </c>
      <c r="F31" s="191">
        <f>'Energy efficiency Oldenburg'!E10</f>
        <v>101.37599999999999</v>
      </c>
      <c r="G31" s="191">
        <f>E31*F31</f>
        <v>30.412799999999997</v>
      </c>
      <c r="H31" s="202">
        <f t="shared" ref="H31:H42" si="9">F31+G31</f>
        <v>131.78879999999998</v>
      </c>
      <c r="I31" s="192">
        <f>(H31/F25)</f>
        <v>2.1999999999999995E-2</v>
      </c>
    </row>
    <row r="32" spans="4:18" x14ac:dyDescent="0.25">
      <c r="D32" s="58" t="s">
        <v>22</v>
      </c>
      <c r="E32" s="193">
        <v>0.3</v>
      </c>
      <c r="F32" s="45">
        <f>'Energy efficiency Oldenburg'!E11</f>
        <v>188.928</v>
      </c>
      <c r="G32" s="45">
        <f t="shared" ref="G32:G42" si="10">E32*F32</f>
        <v>56.678399999999996</v>
      </c>
      <c r="H32" s="203">
        <f t="shared" si="9"/>
        <v>245.60640000000001</v>
      </c>
      <c r="I32" s="194">
        <f>(H32/F25)</f>
        <v>4.0999999999999995E-2</v>
      </c>
    </row>
    <row r="33" spans="4:17" x14ac:dyDescent="0.25">
      <c r="D33" s="58" t="s">
        <v>24</v>
      </c>
      <c r="E33" s="193">
        <v>0.3</v>
      </c>
      <c r="F33" s="45">
        <f>'Energy efficiency Oldenburg'!E12</f>
        <v>345.59999999999997</v>
      </c>
      <c r="G33" s="45">
        <f t="shared" si="10"/>
        <v>103.67999999999999</v>
      </c>
      <c r="H33" s="203">
        <f t="shared" si="9"/>
        <v>449.28</v>
      </c>
      <c r="I33" s="194">
        <f>(H33/F25)</f>
        <v>7.4999999999999983E-2</v>
      </c>
    </row>
    <row r="34" spans="4:17" x14ac:dyDescent="0.25">
      <c r="D34" s="58" t="s">
        <v>25</v>
      </c>
      <c r="E34" s="193">
        <v>0.3</v>
      </c>
      <c r="F34" s="45">
        <f>'Energy efficiency Oldenburg'!E13</f>
        <v>539.13600000000008</v>
      </c>
      <c r="G34" s="45">
        <f t="shared" si="10"/>
        <v>161.74080000000001</v>
      </c>
      <c r="H34" s="203">
        <f t="shared" si="9"/>
        <v>700.87680000000012</v>
      </c>
      <c r="I34" s="194">
        <f>(H34/F25)</f>
        <v>0.11700000000000001</v>
      </c>
    </row>
    <row r="35" spans="4:17" x14ac:dyDescent="0.25">
      <c r="D35" s="58" t="s">
        <v>26</v>
      </c>
      <c r="E35" s="193">
        <v>0.3</v>
      </c>
      <c r="F35" s="45">
        <f>'Energy efficiency Oldenburg'!E14</f>
        <v>681.98399999999992</v>
      </c>
      <c r="G35" s="45">
        <f t="shared" si="10"/>
        <v>204.59519999999998</v>
      </c>
      <c r="H35" s="203">
        <f t="shared" si="9"/>
        <v>886.5791999999999</v>
      </c>
      <c r="I35" s="194">
        <f>(H35/F25)</f>
        <v>0.14799999999999996</v>
      </c>
    </row>
    <row r="36" spans="4:17" x14ac:dyDescent="0.25">
      <c r="D36" s="58" t="s">
        <v>27</v>
      </c>
      <c r="E36" s="193">
        <v>0.3</v>
      </c>
      <c r="F36" s="45">
        <f>'Energy efficiency Oldenburg'!E15</f>
        <v>635.904</v>
      </c>
      <c r="G36" s="45">
        <f t="shared" si="10"/>
        <v>190.77119999999999</v>
      </c>
      <c r="H36" s="203">
        <f t="shared" si="9"/>
        <v>826.67520000000002</v>
      </c>
      <c r="I36" s="194">
        <f>(H36/F25)</f>
        <v>0.13799999999999998</v>
      </c>
    </row>
    <row r="37" spans="4:17" x14ac:dyDescent="0.25">
      <c r="D37" s="58" t="s">
        <v>28</v>
      </c>
      <c r="E37" s="193">
        <v>0.3</v>
      </c>
      <c r="F37" s="45">
        <f>'Energy efficiency Oldenburg'!E16</f>
        <v>658.94399999999996</v>
      </c>
      <c r="G37" s="45">
        <f t="shared" si="10"/>
        <v>197.68319999999997</v>
      </c>
      <c r="H37" s="203">
        <f t="shared" si="9"/>
        <v>856.6271999999999</v>
      </c>
      <c r="I37" s="194">
        <f>(H37/F25)</f>
        <v>0.14299999999999996</v>
      </c>
    </row>
    <row r="38" spans="4:17" x14ac:dyDescent="0.25">
      <c r="D38" s="58" t="s">
        <v>29</v>
      </c>
      <c r="E38" s="193">
        <v>0.3</v>
      </c>
      <c r="F38" s="45">
        <f>'Energy efficiency Oldenburg'!E17</f>
        <v>589.82400000000007</v>
      </c>
      <c r="G38" s="45">
        <f t="shared" si="10"/>
        <v>176.94720000000001</v>
      </c>
      <c r="H38" s="203">
        <f t="shared" si="9"/>
        <v>766.77120000000014</v>
      </c>
      <c r="I38" s="194">
        <f>(H38/F25)</f>
        <v>0.128</v>
      </c>
    </row>
    <row r="39" spans="4:17" x14ac:dyDescent="0.25">
      <c r="D39" s="58" t="s">
        <v>30</v>
      </c>
      <c r="E39" s="193">
        <v>0.3</v>
      </c>
      <c r="F39" s="45">
        <f>'Energy efficiency Oldenburg'!E18</f>
        <v>410.11199999999997</v>
      </c>
      <c r="G39" s="45">
        <f t="shared" si="10"/>
        <v>123.03359999999998</v>
      </c>
      <c r="H39" s="203">
        <f t="shared" si="9"/>
        <v>533.14559999999994</v>
      </c>
      <c r="I39" s="194">
        <f>(H39/F25)</f>
        <v>8.8999999999999982E-2</v>
      </c>
    </row>
    <row r="40" spans="4:17" x14ac:dyDescent="0.25">
      <c r="D40" s="58" t="s">
        <v>31</v>
      </c>
      <c r="E40" s="193">
        <v>0.3</v>
      </c>
      <c r="F40" s="45">
        <f>'Energy efficiency Oldenburg'!E19</f>
        <v>271.87199999999996</v>
      </c>
      <c r="G40" s="45">
        <f t="shared" si="10"/>
        <v>81.561599999999984</v>
      </c>
      <c r="H40" s="203">
        <f t="shared" si="9"/>
        <v>353.43359999999996</v>
      </c>
      <c r="I40" s="194">
        <f>(H40/F25)</f>
        <v>5.899999999999999E-2</v>
      </c>
    </row>
    <row r="41" spans="4:17" x14ac:dyDescent="0.25">
      <c r="D41" s="58" t="s">
        <v>32</v>
      </c>
      <c r="E41" s="193">
        <v>0.3</v>
      </c>
      <c r="F41" s="45">
        <f>'Energy efficiency Oldenburg'!E20</f>
        <v>129.024</v>
      </c>
      <c r="G41" s="45">
        <f t="shared" si="10"/>
        <v>38.7072</v>
      </c>
      <c r="H41" s="203">
        <f t="shared" si="9"/>
        <v>167.7312</v>
      </c>
      <c r="I41" s="194">
        <f>(H41/F25)</f>
        <v>2.7999999999999997E-2</v>
      </c>
    </row>
    <row r="42" spans="4:17" x14ac:dyDescent="0.25">
      <c r="D42" s="58" t="s">
        <v>33</v>
      </c>
      <c r="E42" s="193">
        <v>0.3</v>
      </c>
      <c r="F42" s="45">
        <f>'Energy efficiency Oldenburg'!E21</f>
        <v>55.295999999999999</v>
      </c>
      <c r="G42" s="45">
        <f t="shared" si="10"/>
        <v>16.588799999999999</v>
      </c>
      <c r="H42" s="203">
        <f t="shared" si="9"/>
        <v>71.884799999999998</v>
      </c>
      <c r="I42" s="194">
        <f>(H42/F25)</f>
        <v>1.1999999999999999E-2</v>
      </c>
    </row>
    <row r="43" spans="4:17" x14ac:dyDescent="0.25">
      <c r="D43" s="196" t="s">
        <v>35</v>
      </c>
      <c r="E43" s="195"/>
      <c r="F43" s="50"/>
      <c r="G43" s="50"/>
      <c r="H43" s="50">
        <f>H31+H32+H33+H34+H35+H36+H37+H38+H39+H40+H41+H42</f>
        <v>5990.4000000000005</v>
      </c>
      <c r="I43" s="197">
        <f>SUM(I31:I42)</f>
        <v>0.99999999999999989</v>
      </c>
    </row>
    <row r="44" spans="4:17" x14ac:dyDescent="0.25">
      <c r="E44"/>
      <c r="F44"/>
      <c r="G44"/>
      <c r="H44"/>
      <c r="Q44" s="210"/>
    </row>
    <row r="45" spans="4:17" x14ac:dyDescent="0.25">
      <c r="E45"/>
      <c r="F45"/>
      <c r="G45"/>
      <c r="H45"/>
    </row>
    <row r="46" spans="4:17" x14ac:dyDescent="0.25">
      <c r="E46"/>
      <c r="F46"/>
      <c r="G46"/>
      <c r="H46"/>
    </row>
    <row r="47" spans="4:17" ht="18.75" x14ac:dyDescent="0.3">
      <c r="E47" s="264" t="s">
        <v>139</v>
      </c>
      <c r="F47" s="264"/>
      <c r="L47" s="260" t="s">
        <v>138</v>
      </c>
      <c r="M47" s="260"/>
      <c r="N47" s="260"/>
    </row>
    <row r="49" spans="5:16" x14ac:dyDescent="0.25">
      <c r="E49" s="155"/>
      <c r="F49"/>
      <c r="G49" s="157" t="s">
        <v>73</v>
      </c>
      <c r="H49" s="157" t="s">
        <v>74</v>
      </c>
      <c r="I49" s="157" t="s">
        <v>73</v>
      </c>
      <c r="J49" s="157" t="s">
        <v>74</v>
      </c>
      <c r="L49" s="164" t="s">
        <v>79</v>
      </c>
      <c r="M49" s="105" t="s">
        <v>76</v>
      </c>
      <c r="N49" s="106" t="s">
        <v>80</v>
      </c>
      <c r="O49" s="105" t="s">
        <v>81</v>
      </c>
    </row>
    <row r="50" spans="5:16" x14ac:dyDescent="0.25">
      <c r="E50" s="236" t="s">
        <v>140</v>
      </c>
      <c r="F50" s="105" t="s">
        <v>76</v>
      </c>
      <c r="G50" s="105" t="s">
        <v>77</v>
      </c>
      <c r="H50" s="106" t="s">
        <v>100</v>
      </c>
      <c r="I50" s="236" t="s">
        <v>78</v>
      </c>
      <c r="J50" s="236" t="s">
        <v>78</v>
      </c>
      <c r="L50" s="164"/>
      <c r="M50" s="107" t="s">
        <v>37</v>
      </c>
      <c r="N50" s="108" t="s">
        <v>82</v>
      </c>
      <c r="O50" s="109" t="s">
        <v>84</v>
      </c>
    </row>
    <row r="51" spans="5:16" x14ac:dyDescent="0.25">
      <c r="E51" s="236"/>
      <c r="F51" s="115" t="s">
        <v>37</v>
      </c>
      <c r="G51" s="107" t="s">
        <v>82</v>
      </c>
      <c r="H51" s="108" t="s">
        <v>83</v>
      </c>
      <c r="I51" s="236"/>
      <c r="J51" s="236"/>
      <c r="L51" s="111" t="s">
        <v>85</v>
      </c>
      <c r="M51" s="74">
        <v>100</v>
      </c>
      <c r="N51" s="102">
        <v>8</v>
      </c>
      <c r="O51" s="74">
        <f>M51*N51</f>
        <v>800</v>
      </c>
    </row>
    <row r="52" spans="5:16" x14ac:dyDescent="0.25">
      <c r="E52" s="118" t="s">
        <v>101</v>
      </c>
      <c r="F52" s="74">
        <v>260</v>
      </c>
      <c r="G52" s="74">
        <v>4</v>
      </c>
      <c r="H52" s="102">
        <v>2</v>
      </c>
      <c r="I52" s="74">
        <f>F52*G52</f>
        <v>1040</v>
      </c>
      <c r="J52" s="74">
        <f>F52*H52</f>
        <v>520</v>
      </c>
      <c r="L52" s="111" t="s">
        <v>98</v>
      </c>
      <c r="M52" s="74">
        <v>45</v>
      </c>
      <c r="N52" s="149">
        <v>2.1666999999999999E-2</v>
      </c>
      <c r="O52" s="74">
        <f>M52*N52</f>
        <v>0.97501499999999997</v>
      </c>
    </row>
    <row r="53" spans="5:16" x14ac:dyDescent="0.25">
      <c r="E53" s="118" t="s">
        <v>86</v>
      </c>
      <c r="F53" s="74">
        <v>20</v>
      </c>
      <c r="G53" s="74">
        <v>1</v>
      </c>
      <c r="H53" s="102">
        <v>1</v>
      </c>
      <c r="I53" s="74">
        <f t="shared" ref="I53:I55" si="11">F53*G53</f>
        <v>20</v>
      </c>
      <c r="J53" s="74">
        <f t="shared" ref="J53:J55" si="12">F53*H53</f>
        <v>20</v>
      </c>
      <c r="L53" s="111" t="s">
        <v>99</v>
      </c>
      <c r="M53" s="74">
        <v>30</v>
      </c>
      <c r="N53" s="150">
        <v>24</v>
      </c>
      <c r="O53" s="74">
        <f>M53*N53</f>
        <v>720</v>
      </c>
    </row>
    <row r="54" spans="5:16" x14ac:dyDescent="0.25">
      <c r="E54" s="118" t="s">
        <v>87</v>
      </c>
      <c r="F54" s="74">
        <v>40</v>
      </c>
      <c r="G54" s="74">
        <v>1</v>
      </c>
      <c r="H54" s="102">
        <v>1</v>
      </c>
      <c r="I54" s="74">
        <f t="shared" si="11"/>
        <v>40</v>
      </c>
      <c r="J54" s="74">
        <f t="shared" si="12"/>
        <v>40</v>
      </c>
      <c r="L54" s="111" t="s">
        <v>88</v>
      </c>
      <c r="M54" s="74">
        <v>30</v>
      </c>
      <c r="N54" s="150">
        <v>4</v>
      </c>
      <c r="O54" s="74">
        <f t="shared" ref="O54:O63" si="13">M54*N54</f>
        <v>120</v>
      </c>
    </row>
    <row r="55" spans="5:16" x14ac:dyDescent="0.25">
      <c r="E55" s="118" t="s">
        <v>102</v>
      </c>
      <c r="F55" s="74">
        <v>60</v>
      </c>
      <c r="G55" s="74">
        <v>4</v>
      </c>
      <c r="H55" s="102">
        <v>2</v>
      </c>
      <c r="I55" s="74">
        <f t="shared" si="11"/>
        <v>240</v>
      </c>
      <c r="J55" s="74">
        <f t="shared" si="12"/>
        <v>120</v>
      </c>
      <c r="L55" s="111" t="s">
        <v>89</v>
      </c>
      <c r="M55" s="74">
        <v>17</v>
      </c>
      <c r="N55" s="150">
        <v>4</v>
      </c>
      <c r="O55" s="74">
        <f t="shared" si="13"/>
        <v>68</v>
      </c>
    </row>
    <row r="56" spans="5:16" x14ac:dyDescent="0.25">
      <c r="E56" s="110" t="s">
        <v>35</v>
      </c>
      <c r="F56" s="157">
        <f>F52+F53+F54+F55</f>
        <v>380</v>
      </c>
      <c r="G56" s="116"/>
      <c r="H56" s="116"/>
      <c r="I56" s="82">
        <f>SUM(I52:I55)</f>
        <v>1340</v>
      </c>
      <c r="J56" s="82">
        <f>SUM(J52:J55)</f>
        <v>700</v>
      </c>
      <c r="L56" s="111" t="s">
        <v>90</v>
      </c>
      <c r="M56" s="74">
        <v>7</v>
      </c>
      <c r="N56" s="150">
        <v>8</v>
      </c>
      <c r="O56" s="74">
        <f t="shared" si="13"/>
        <v>56</v>
      </c>
    </row>
    <row r="57" spans="5:16" x14ac:dyDescent="0.25">
      <c r="E57"/>
      <c r="F57"/>
      <c r="G57"/>
      <c r="H57"/>
      <c r="L57" s="111" t="s">
        <v>91</v>
      </c>
      <c r="M57" s="74">
        <v>3</v>
      </c>
      <c r="N57" s="150">
        <v>24</v>
      </c>
      <c r="O57" s="74">
        <f t="shared" si="13"/>
        <v>72</v>
      </c>
    </row>
    <row r="58" spans="5:16" x14ac:dyDescent="0.25">
      <c r="E58"/>
      <c r="F58"/>
      <c r="G58"/>
      <c r="H58" s="143"/>
      <c r="L58" s="111" t="s">
        <v>92</v>
      </c>
      <c r="M58" s="74">
        <v>250</v>
      </c>
      <c r="N58" s="102">
        <v>8.3333299999999999E-2</v>
      </c>
      <c r="O58" s="36">
        <f t="shared" si="13"/>
        <v>20.833324999999999</v>
      </c>
    </row>
    <row r="59" spans="5:16" x14ac:dyDescent="0.25">
      <c r="E59"/>
      <c r="F59"/>
      <c r="G59"/>
      <c r="H59" s="143"/>
      <c r="I59" s="21"/>
      <c r="J59" s="21"/>
      <c r="L59" s="111" t="s">
        <v>93</v>
      </c>
      <c r="M59" s="74">
        <v>200</v>
      </c>
      <c r="N59" s="102">
        <v>1.5</v>
      </c>
      <c r="O59" s="74">
        <f>M59*N59</f>
        <v>300</v>
      </c>
    </row>
    <row r="60" spans="5:16" x14ac:dyDescent="0.25">
      <c r="E60" s="144"/>
      <c r="F60"/>
      <c r="G60"/>
      <c r="H60" s="144"/>
      <c r="I60" s="145"/>
      <c r="J60" s="145"/>
      <c r="K60" s="146"/>
      <c r="L60" s="111" t="s">
        <v>94</v>
      </c>
      <c r="M60" s="74">
        <v>600</v>
      </c>
      <c r="N60" s="102">
        <v>0.5</v>
      </c>
      <c r="O60" s="74">
        <f t="shared" si="13"/>
        <v>300</v>
      </c>
    </row>
    <row r="61" spans="5:16" x14ac:dyDescent="0.25">
      <c r="E61"/>
      <c r="F61"/>
      <c r="G61"/>
      <c r="I61" s="147" t="s">
        <v>73</v>
      </c>
      <c r="J61" s="147" t="s">
        <v>74</v>
      </c>
      <c r="L61" s="111" t="s">
        <v>95</v>
      </c>
      <c r="M61" s="74">
        <v>360</v>
      </c>
      <c r="N61" s="102">
        <v>0.16667000000000001</v>
      </c>
      <c r="O61" s="36">
        <f t="shared" si="13"/>
        <v>60.001200000000004</v>
      </c>
    </row>
    <row r="62" spans="5:16" x14ac:dyDescent="0.25">
      <c r="E62"/>
      <c r="F62"/>
      <c r="G62"/>
      <c r="H62"/>
      <c r="I62" s="161">
        <v>-0.3</v>
      </c>
      <c r="J62" s="161">
        <v>-0.3</v>
      </c>
      <c r="L62" s="111" t="s">
        <v>96</v>
      </c>
      <c r="M62" s="74">
        <v>1200</v>
      </c>
      <c r="N62" s="102">
        <v>0.16667000000000001</v>
      </c>
      <c r="O62" s="36">
        <f t="shared" si="13"/>
        <v>200.00400000000002</v>
      </c>
    </row>
    <row r="63" spans="5:16" x14ac:dyDescent="0.25">
      <c r="E63"/>
      <c r="F63"/>
      <c r="G63"/>
      <c r="H63"/>
      <c r="I63" s="43">
        <f>30%*I56</f>
        <v>402</v>
      </c>
      <c r="J63" s="43">
        <f>30%*J56</f>
        <v>210</v>
      </c>
      <c r="L63" s="111" t="s">
        <v>97</v>
      </c>
      <c r="M63" s="74">
        <v>1000</v>
      </c>
      <c r="N63" s="102">
        <v>0.25</v>
      </c>
      <c r="O63" s="74">
        <f t="shared" si="13"/>
        <v>250</v>
      </c>
      <c r="P63" s="147" t="s">
        <v>55</v>
      </c>
    </row>
    <row r="64" spans="5:16" x14ac:dyDescent="0.25">
      <c r="E64"/>
      <c r="F64"/>
      <c r="G64"/>
      <c r="H64" s="144" t="s">
        <v>112</v>
      </c>
      <c r="I64" s="43">
        <f>I56-I63</f>
        <v>938</v>
      </c>
      <c r="J64" s="43">
        <f>J56-J63</f>
        <v>490</v>
      </c>
      <c r="L64" s="110" t="s">
        <v>35</v>
      </c>
      <c r="M64" s="112"/>
      <c r="N64" s="113"/>
      <c r="O64" s="114">
        <f>SUM(O51:O63)</f>
        <v>2967.8135400000001</v>
      </c>
      <c r="P64" s="148">
        <f>O64/1000</f>
        <v>2.9678135400000003</v>
      </c>
    </row>
    <row r="65" spans="4:11" x14ac:dyDescent="0.25">
      <c r="E65" s="66"/>
      <c r="F65"/>
      <c r="G65"/>
      <c r="H65" s="143" t="s">
        <v>108</v>
      </c>
      <c r="I65" s="43">
        <f>I64/1000</f>
        <v>0.93799999999999994</v>
      </c>
      <c r="J65" s="43">
        <f>J64/1000</f>
        <v>0.49</v>
      </c>
    </row>
    <row r="66" spans="4:11" x14ac:dyDescent="0.25">
      <c r="H66" s="143" t="s">
        <v>109</v>
      </c>
      <c r="I66" s="188">
        <f>P64</f>
        <v>2.9678135400000003</v>
      </c>
      <c r="J66" s="188">
        <f>P64</f>
        <v>2.9678135400000003</v>
      </c>
    </row>
    <row r="67" spans="4:11" x14ac:dyDescent="0.25">
      <c r="H67" s="162" t="s">
        <v>35</v>
      </c>
      <c r="I67" s="188">
        <f>I65+I66</f>
        <v>3.9058135400000005</v>
      </c>
      <c r="J67" s="188">
        <f>J65+J66</f>
        <v>3.4578135400000001</v>
      </c>
      <c r="K67" t="s">
        <v>65</v>
      </c>
    </row>
    <row r="75" spans="4:11" ht="15.75" x14ac:dyDescent="0.25">
      <c r="D75" s="252" t="s">
        <v>21</v>
      </c>
      <c r="E75" s="165" t="s">
        <v>59</v>
      </c>
      <c r="F75" s="165" t="s">
        <v>66</v>
      </c>
      <c r="G75" s="165" t="s">
        <v>104</v>
      </c>
      <c r="H75" s="165" t="s">
        <v>105</v>
      </c>
    </row>
    <row r="76" spans="4:11" ht="15.75" thickBot="1" x14ac:dyDescent="0.3">
      <c r="D76" s="253"/>
      <c r="E76" s="56" t="s">
        <v>58</v>
      </c>
      <c r="F76" s="56" t="s">
        <v>55</v>
      </c>
      <c r="G76" s="56" t="s">
        <v>62</v>
      </c>
      <c r="H76" s="56" t="s">
        <v>69</v>
      </c>
    </row>
    <row r="77" spans="4:11" ht="15.75" thickTop="1" x14ac:dyDescent="0.25">
      <c r="D77" s="131" t="s">
        <v>23</v>
      </c>
      <c r="E77" s="122">
        <f>H12</f>
        <v>4.2512516129032258</v>
      </c>
      <c r="F77" s="205">
        <f>I12</f>
        <v>0.34543807290322537</v>
      </c>
      <c r="G77" s="123">
        <f>O12</f>
        <v>5.6774193548387091</v>
      </c>
      <c r="H77" s="133">
        <f>F77-G77</f>
        <v>-5.3319812819354837</v>
      </c>
    </row>
    <row r="78" spans="4:11" x14ac:dyDescent="0.25">
      <c r="D78" s="132" t="s">
        <v>22</v>
      </c>
      <c r="E78" s="122">
        <f t="shared" ref="E78:E88" si="14">H13</f>
        <v>8.4691862068965538</v>
      </c>
      <c r="F78" s="205">
        <f t="shared" ref="F78:F88" si="15">I13</f>
        <v>4.5633726668965533</v>
      </c>
      <c r="G78" s="123">
        <f t="shared" ref="G78:G88" si="16">O13</f>
        <v>4.0595238095238093</v>
      </c>
      <c r="H78" s="207">
        <f t="shared" ref="H78:H88" si="17">F78-G78</f>
        <v>0.50384885737274399</v>
      </c>
    </row>
    <row r="79" spans="4:11" x14ac:dyDescent="0.25">
      <c r="D79" s="132" t="s">
        <v>24</v>
      </c>
      <c r="E79" s="122">
        <f t="shared" si="14"/>
        <v>14.492903225806451</v>
      </c>
      <c r="F79" s="205">
        <f t="shared" si="15"/>
        <v>10.58708968580645</v>
      </c>
      <c r="G79" s="123">
        <f t="shared" si="16"/>
        <v>2.849462365591398</v>
      </c>
      <c r="H79" s="207">
        <f t="shared" si="17"/>
        <v>7.7376273202150525</v>
      </c>
    </row>
    <row r="80" spans="4:11" x14ac:dyDescent="0.25">
      <c r="D80" s="132" t="s">
        <v>25</v>
      </c>
      <c r="E80" s="122">
        <f t="shared" si="14"/>
        <v>23.362560000000006</v>
      </c>
      <c r="F80" s="205">
        <f t="shared" si="15"/>
        <v>19.904746460000005</v>
      </c>
      <c r="G80" s="123">
        <f t="shared" si="16"/>
        <v>0.68888888888888899</v>
      </c>
      <c r="H80" s="207">
        <f t="shared" si="17"/>
        <v>19.215857571111115</v>
      </c>
    </row>
    <row r="81" spans="4:8" x14ac:dyDescent="0.25">
      <c r="D81" s="132" t="s">
        <v>26</v>
      </c>
      <c r="E81" s="122">
        <f t="shared" si="14"/>
        <v>28.599329032258062</v>
      </c>
      <c r="F81" s="205">
        <f t="shared" si="15"/>
        <v>25.141515492258062</v>
      </c>
      <c r="G81" s="206">
        <f t="shared" si="16"/>
        <v>1.075268817204301E-2</v>
      </c>
      <c r="H81" s="207">
        <f t="shared" si="17"/>
        <v>25.130762804086018</v>
      </c>
    </row>
    <row r="82" spans="4:8" x14ac:dyDescent="0.25">
      <c r="D82" s="132" t="s">
        <v>27</v>
      </c>
      <c r="E82" s="122">
        <f t="shared" si="14"/>
        <v>27.555840000000003</v>
      </c>
      <c r="F82" s="205">
        <f t="shared" si="15"/>
        <v>24.098026460000003</v>
      </c>
      <c r="G82" s="206">
        <f t="shared" si="16"/>
        <v>0</v>
      </c>
      <c r="H82" s="207">
        <f t="shared" si="17"/>
        <v>24.098026460000003</v>
      </c>
    </row>
    <row r="83" spans="4:8" x14ac:dyDescent="0.25">
      <c r="D83" s="132" t="s">
        <v>28</v>
      </c>
      <c r="E83" s="122">
        <f t="shared" si="14"/>
        <v>27.633135483870966</v>
      </c>
      <c r="F83" s="205">
        <f t="shared" si="15"/>
        <v>24.175321943870966</v>
      </c>
      <c r="G83" s="206">
        <f t="shared" si="16"/>
        <v>0</v>
      </c>
      <c r="H83" s="207">
        <f t="shared" si="17"/>
        <v>24.175321943870966</v>
      </c>
    </row>
    <row r="84" spans="4:8" x14ac:dyDescent="0.25">
      <c r="D84" s="132" t="s">
        <v>29</v>
      </c>
      <c r="E84" s="122">
        <f t="shared" si="14"/>
        <v>24.734554838709677</v>
      </c>
      <c r="F84" s="205">
        <f t="shared" si="15"/>
        <v>21.276741298709677</v>
      </c>
      <c r="G84" s="206">
        <f t="shared" si="16"/>
        <v>0</v>
      </c>
      <c r="H84" s="207">
        <f t="shared" si="17"/>
        <v>21.276741298709677</v>
      </c>
    </row>
    <row r="85" spans="4:8" x14ac:dyDescent="0.25">
      <c r="D85" s="132" t="s">
        <v>30</v>
      </c>
      <c r="E85" s="122">
        <f t="shared" si="14"/>
        <v>17.771519999999995</v>
      </c>
      <c r="F85" s="205">
        <f t="shared" si="15"/>
        <v>13.865706459999995</v>
      </c>
      <c r="G85" s="206">
        <f t="shared" si="16"/>
        <v>0</v>
      </c>
      <c r="H85" s="207">
        <f t="shared" si="17"/>
        <v>13.865706459999995</v>
      </c>
    </row>
    <row r="86" spans="4:8" x14ac:dyDescent="0.25">
      <c r="D86" s="132" t="s">
        <v>31</v>
      </c>
      <c r="E86" s="122">
        <f t="shared" si="14"/>
        <v>11.40108387096774</v>
      </c>
      <c r="F86" s="205">
        <f t="shared" si="15"/>
        <v>7.49527033096774</v>
      </c>
      <c r="G86" s="123">
        <f t="shared" si="16"/>
        <v>0.79569892473118287</v>
      </c>
      <c r="H86" s="207">
        <f t="shared" si="17"/>
        <v>6.699571406236557</v>
      </c>
    </row>
    <row r="87" spans="4:8" x14ac:dyDescent="0.25">
      <c r="D87" s="132" t="s">
        <v>32</v>
      </c>
      <c r="E87" s="122">
        <f t="shared" si="14"/>
        <v>5.5910399999999996</v>
      </c>
      <c r="F87" s="205">
        <f t="shared" si="15"/>
        <v>1.6852264599999991</v>
      </c>
      <c r="G87" s="123">
        <f t="shared" si="16"/>
        <v>3.6999999999999997</v>
      </c>
      <c r="H87" s="133">
        <f t="shared" si="17"/>
        <v>-2.0147735400000006</v>
      </c>
    </row>
    <row r="88" spans="4:8" x14ac:dyDescent="0.25">
      <c r="D88" s="132" t="s">
        <v>33</v>
      </c>
      <c r="E88" s="122">
        <f t="shared" si="14"/>
        <v>2.3188645161290324</v>
      </c>
      <c r="F88" s="128">
        <f t="shared" si="15"/>
        <v>-1.586949023870968</v>
      </c>
      <c r="G88" s="123">
        <f t="shared" si="16"/>
        <v>5.43010752688172</v>
      </c>
      <c r="H88" s="133">
        <f t="shared" si="17"/>
        <v>-7.0170565507526881</v>
      </c>
    </row>
    <row r="92" spans="4:8" ht="15.75" x14ac:dyDescent="0.25">
      <c r="D92" s="252" t="s">
        <v>21</v>
      </c>
      <c r="E92" s="165" t="s">
        <v>34</v>
      </c>
      <c r="F92" s="254" t="s">
        <v>106</v>
      </c>
    </row>
    <row r="93" spans="4:8" ht="15.75" thickBot="1" x14ac:dyDescent="0.3">
      <c r="D93" s="253"/>
      <c r="E93" s="56" t="s">
        <v>144</v>
      </c>
      <c r="F93" s="255"/>
    </row>
    <row r="94" spans="4:8" ht="15.75" thickTop="1" x14ac:dyDescent="0.25">
      <c r="D94" s="131" t="s">
        <v>23</v>
      </c>
      <c r="E94" s="133">
        <f>Q12</f>
        <v>-165.29141973999998</v>
      </c>
      <c r="F94" s="128">
        <f>R12</f>
        <v>-28.953304597041043</v>
      </c>
    </row>
    <row r="95" spans="4:8" x14ac:dyDescent="0.25">
      <c r="D95" s="132" t="s">
        <v>22</v>
      </c>
      <c r="E95" s="207">
        <f t="shared" ref="E95:E105" si="18">Q13</f>
        <v>14.107768006436832</v>
      </c>
      <c r="F95" s="205">
        <f t="shared" ref="F95:F105" si="19">R13</f>
        <v>4.7966411221885235</v>
      </c>
    </row>
    <row r="96" spans="4:8" x14ac:dyDescent="0.25">
      <c r="D96" s="132" t="s">
        <v>24</v>
      </c>
      <c r="E96" s="207">
        <f t="shared" si="18"/>
        <v>239.86644692666664</v>
      </c>
      <c r="F96" s="205">
        <f t="shared" si="19"/>
        <v>81.55459195506667</v>
      </c>
    </row>
    <row r="97" spans="4:6" x14ac:dyDescent="0.25">
      <c r="D97" s="132" t="s">
        <v>25</v>
      </c>
      <c r="E97" s="207">
        <f t="shared" si="18"/>
        <v>576.47572713333352</v>
      </c>
      <c r="F97" s="205">
        <f t="shared" si="19"/>
        <v>196.00174722533342</v>
      </c>
    </row>
    <row r="98" spans="4:6" x14ac:dyDescent="0.25">
      <c r="D98" s="132" t="s">
        <v>26</v>
      </c>
      <c r="E98" s="207">
        <f t="shared" si="18"/>
        <v>779.0536469266666</v>
      </c>
      <c r="F98" s="205">
        <f t="shared" si="19"/>
        <v>264.87823995506665</v>
      </c>
    </row>
    <row r="99" spans="4:6" x14ac:dyDescent="0.25">
      <c r="D99" s="132" t="s">
        <v>27</v>
      </c>
      <c r="E99" s="207">
        <f t="shared" si="18"/>
        <v>722.94079380000005</v>
      </c>
      <c r="F99" s="205">
        <f t="shared" si="19"/>
        <v>245.79986989200003</v>
      </c>
    </row>
    <row r="100" spans="4:6" x14ac:dyDescent="0.25">
      <c r="D100" s="132" t="s">
        <v>28</v>
      </c>
      <c r="E100" s="207">
        <f t="shared" si="18"/>
        <v>749.43498025999997</v>
      </c>
      <c r="F100" s="205">
        <f t="shared" si="19"/>
        <v>254.80789328840001</v>
      </c>
    </row>
    <row r="101" spans="4:6" x14ac:dyDescent="0.25">
      <c r="D101" s="132" t="s">
        <v>29</v>
      </c>
      <c r="E101" s="207">
        <f t="shared" si="18"/>
        <v>659.57898025999998</v>
      </c>
      <c r="F101" s="205">
        <f t="shared" si="19"/>
        <v>224.25685328840001</v>
      </c>
    </row>
    <row r="102" spans="4:6" x14ac:dyDescent="0.25">
      <c r="D102" s="132" t="s">
        <v>30</v>
      </c>
      <c r="E102" s="207">
        <f t="shared" si="18"/>
        <v>415.97119379999987</v>
      </c>
      <c r="F102" s="205">
        <f t="shared" si="19"/>
        <v>141.43020589199998</v>
      </c>
    </row>
    <row r="103" spans="4:6" x14ac:dyDescent="0.25">
      <c r="D103" s="132" t="s">
        <v>31</v>
      </c>
      <c r="E103" s="207">
        <f t="shared" si="18"/>
        <v>207.68671359333328</v>
      </c>
      <c r="F103" s="205">
        <f t="shared" si="19"/>
        <v>70.613482621733326</v>
      </c>
    </row>
    <row r="104" spans="4:6" x14ac:dyDescent="0.25">
      <c r="D104" s="132" t="s">
        <v>32</v>
      </c>
      <c r="E104" s="133">
        <f t="shared" si="18"/>
        <v>-60.44320620000002</v>
      </c>
      <c r="F104" s="128">
        <f t="shared" si="19"/>
        <v>-10.587546302664244</v>
      </c>
    </row>
    <row r="105" spans="4:6" x14ac:dyDescent="0.25">
      <c r="D105" s="132" t="s">
        <v>33</v>
      </c>
      <c r="E105" s="133">
        <f t="shared" si="18"/>
        <v>-217.52875307333332</v>
      </c>
      <c r="F105" s="128">
        <f t="shared" si="19"/>
        <v>-38.103467537841041</v>
      </c>
    </row>
    <row r="106" spans="4:6" x14ac:dyDescent="0.25">
      <c r="D106" s="204" t="s">
        <v>35</v>
      </c>
      <c r="E106" s="104"/>
      <c r="F106" s="138">
        <f>SUM(F94:F105)</f>
        <v>1406.4952068026423</v>
      </c>
    </row>
  </sheetData>
  <mergeCells count="13">
    <mergeCell ref="D3:F3"/>
    <mergeCell ref="D75:D76"/>
    <mergeCell ref="D92:D93"/>
    <mergeCell ref="F92:F93"/>
    <mergeCell ref="D10:D11"/>
    <mergeCell ref="E10:E11"/>
    <mergeCell ref="E47:F47"/>
    <mergeCell ref="R10:R11"/>
    <mergeCell ref="E50:E51"/>
    <mergeCell ref="I50:I51"/>
    <mergeCell ref="J50:J51"/>
    <mergeCell ref="D28:G28"/>
    <mergeCell ref="L47:N47"/>
  </mergeCells>
  <pageMargins left="0.7" right="0.7" top="0.78740157499999996" bottom="0.78740157499999996" header="0.3" footer="0.3"/>
  <pageSetup paperSize="9" orientation="portrait" r:id="rId1"/>
  <ignoredErrors>
    <ignoredError sqref="G13 G14 G15:G22 M13 M15 M22:N22 N13:N15 Q13:Q22" formula="1"/>
    <ignoredError sqref="L15:L20 G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Summer sun elevation per days</vt:lpstr>
      <vt:lpstr>Winter sun Elevation per Days</vt:lpstr>
      <vt:lpstr>Sunrise- Sunset per months</vt:lpstr>
      <vt:lpstr>Degrees per days</vt:lpstr>
      <vt:lpstr>Degrees Germany-Spain</vt:lpstr>
      <vt:lpstr>Amortitation</vt:lpstr>
      <vt:lpstr>Amount of energy (light+equip)</vt:lpstr>
      <vt:lpstr>Energy efficiency Oldenburg</vt:lpstr>
      <vt:lpstr>Energy efficiency Spain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Ochando Cantero, Maria Eugenia</cp:lastModifiedBy>
  <dcterms:created xsi:type="dcterms:W3CDTF">2012-06-03T15:40:50Z</dcterms:created>
  <dcterms:modified xsi:type="dcterms:W3CDTF">2012-08-30T10:55:55Z</dcterms:modified>
</cp:coreProperties>
</file>